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9\"/>
    </mc:Choice>
  </mc:AlternateContent>
  <bookViews>
    <workbookView xWindow="0" yWindow="0" windowWidth="20490" windowHeight="6720" tabRatio="89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s>
  <calcPr calcId="162913" iterateDelta="1E-4"/>
</workbook>
</file>

<file path=xl/calcChain.xml><?xml version="1.0" encoding="utf-8"?>
<calcChain xmlns="http://schemas.openxmlformats.org/spreadsheetml/2006/main">
  <c r="B30" i="22" l="1"/>
  <c r="B29" i="22" s="1"/>
  <c r="B27" i="22"/>
  <c r="V30" i="15" l="1"/>
  <c r="X24" i="15"/>
  <c r="R29" i="15"/>
  <c r="N29" i="15"/>
  <c r="D29" i="15"/>
  <c r="D34" i="15"/>
  <c r="AC29" i="15" l="1"/>
  <c r="AC24" i="15"/>
  <c r="C48" i="7" s="1"/>
  <c r="AB25" i="15"/>
  <c r="AC25" i="15"/>
  <c r="AB26" i="15"/>
  <c r="AC26" i="15"/>
  <c r="AB27" i="15"/>
  <c r="AB28" i="15"/>
  <c r="AC28" i="15"/>
  <c r="AB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7" i="15" l="1"/>
  <c r="C78" i="24"/>
  <c r="B78" i="24"/>
  <c r="D77" i="24"/>
  <c r="B73" i="24"/>
  <c r="B67" i="24"/>
  <c r="B65" i="24"/>
  <c r="A65" i="24"/>
  <c r="B64" i="24"/>
  <c r="B63" i="24"/>
  <c r="C61" i="24"/>
  <c r="B61" i="24"/>
  <c r="C55" i="24"/>
  <c r="B55" i="24"/>
  <c r="B62" i="24"/>
  <c r="D45" i="24"/>
  <c r="D55" i="24" s="1"/>
  <c r="E45" i="24" l="1"/>
  <c r="F45" i="24" s="1"/>
  <c r="G45" i="24" s="1"/>
  <c r="G78" i="24" s="1"/>
  <c r="B70" i="24"/>
  <c r="D78" i="24"/>
  <c r="D61" i="24"/>
  <c r="E61" i="24"/>
  <c r="E77" i="24"/>
  <c r="A13" i="13"/>
  <c r="H45" i="24" l="1"/>
  <c r="H61" i="24" s="1"/>
  <c r="F61" i="24"/>
  <c r="G55" i="24"/>
  <c r="F55" i="24"/>
  <c r="E78" i="24"/>
  <c r="G61" i="24"/>
  <c r="F78" i="24"/>
  <c r="E55" i="24"/>
  <c r="H78" i="24"/>
  <c r="F77" i="24"/>
  <c r="B72" i="24"/>
  <c r="A15" i="16"/>
  <c r="A12" i="16"/>
  <c r="A9" i="24"/>
  <c r="A5" i="24"/>
  <c r="E15" i="14"/>
  <c r="E12" i="14"/>
  <c r="E9" i="14"/>
  <c r="I45" i="24" l="1"/>
  <c r="I78" i="24" s="1"/>
  <c r="H55" i="24"/>
  <c r="G77" i="24"/>
  <c r="B74" i="24"/>
  <c r="I55" i="24"/>
  <c r="I61" i="24"/>
  <c r="J45" i="24"/>
  <c r="A15" i="24"/>
  <c r="A12" i="24"/>
  <c r="B75" i="24" l="1"/>
  <c r="H77" i="24"/>
  <c r="J78" i="24"/>
  <c r="J55" i="24"/>
  <c r="J61" i="24"/>
  <c r="K45" i="24"/>
  <c r="B76" i="24" l="1"/>
  <c r="K78" i="24"/>
  <c r="K61" i="24"/>
  <c r="K55" i="24"/>
  <c r="L45" i="24"/>
  <c r="I77" i="24"/>
  <c r="A9" i="16"/>
  <c r="J77" i="24" l="1"/>
  <c r="L78" i="24"/>
  <c r="L61" i="24"/>
  <c r="L55" i="24"/>
  <c r="M45" i="24"/>
  <c r="K77" i="24" l="1"/>
  <c r="M78" i="24"/>
  <c r="M55" i="24"/>
  <c r="N45" i="24"/>
  <c r="M61" i="24"/>
  <c r="A5" i="16"/>
  <c r="L77" i="24" l="1"/>
  <c r="N78" i="24"/>
  <c r="N55" i="24"/>
  <c r="N61" i="24"/>
  <c r="O4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4" l="1"/>
  <c r="O61" i="24"/>
  <c r="O55" i="24"/>
  <c r="P45" i="24"/>
  <c r="M77" i="24"/>
  <c r="N77" i="24" l="1"/>
  <c r="P78" i="24"/>
  <c r="P61" i="24"/>
  <c r="P55" i="24"/>
  <c r="Q45" i="24"/>
  <c r="Q78" i="24" l="1"/>
  <c r="Q55" i="24"/>
  <c r="Q61" i="24"/>
  <c r="R45" i="24"/>
  <c r="O77" i="24"/>
  <c r="A15" i="22"/>
  <c r="A12" i="22"/>
  <c r="A9" i="22"/>
  <c r="A5" i="22"/>
  <c r="A15" i="5"/>
  <c r="A12" i="5"/>
  <c r="A9" i="5"/>
  <c r="A5" i="5"/>
  <c r="A14" i="15"/>
  <c r="A11" i="15"/>
  <c r="A8" i="15"/>
  <c r="A4" i="15"/>
  <c r="R78" i="24" l="1"/>
  <c r="R55" i="24"/>
  <c r="R61" i="24"/>
  <c r="S45" i="24"/>
  <c r="P77" i="24"/>
  <c r="A15" i="10"/>
  <c r="A12" i="10"/>
  <c r="A9" i="10"/>
  <c r="A5" i="10"/>
  <c r="A14" i="17"/>
  <c r="A11" i="17"/>
  <c r="A8" i="17"/>
  <c r="A4" i="17"/>
  <c r="A15" i="6"/>
  <c r="A12" i="6"/>
  <c r="A9" i="6"/>
  <c r="A5" i="6"/>
  <c r="A5" i="14"/>
  <c r="A16" i="13"/>
  <c r="A10" i="13"/>
  <c r="A6" i="13"/>
  <c r="A14" i="12"/>
  <c r="A11" i="12"/>
  <c r="A8" i="12"/>
  <c r="A4" i="12"/>
  <c r="Q77" i="24" l="1"/>
  <c r="S78" i="24"/>
  <c r="S61" i="24"/>
  <c r="S55" i="24"/>
  <c r="T45" i="24"/>
  <c r="T78" i="24" l="1"/>
  <c r="T61" i="24"/>
  <c r="T55" i="24"/>
  <c r="U45" i="24"/>
  <c r="R77" i="24"/>
  <c r="S77" i="24" l="1"/>
  <c r="U55" i="24"/>
  <c r="U78" i="24"/>
  <c r="U61" i="24"/>
  <c r="V45" i="24"/>
  <c r="V78" i="24" l="1"/>
  <c r="V55" i="24"/>
  <c r="V61" i="24"/>
  <c r="T77" i="24"/>
  <c r="U77" i="24" l="1"/>
  <c r="V77" i="24" l="1"/>
</calcChain>
</file>

<file path=xl/sharedStrings.xml><?xml version="1.0" encoding="utf-8"?>
<sst xmlns="http://schemas.openxmlformats.org/spreadsheetml/2006/main" count="1165" uniqueCount="610">
  <si>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</si>
  <si>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</si>
  <si>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</si>
  <si>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</si>
  <si>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</si>
  <si>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</si>
  <si>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</si>
  <si>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</si>
  <si>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</si>
  <si>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</si>
  <si>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</si>
  <si>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</si>
  <si>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</si>
  <si>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</si>
  <si>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</si>
  <si>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</si>
  <si>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</si>
  <si>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</si>
  <si>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</si>
  <si>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</si>
  <si>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</si>
  <si>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</si>
  <si>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</si>
  <si>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</si>
  <si>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</si>
  <si>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</si>
  <si>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</si>
  <si>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</si>
  <si>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</si>
  <si>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</si>
  <si>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</si>
  <si>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</si>
  <si>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</si>
  <si>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</si>
  <si>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</si>
  <si>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</si>
  <si>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</si>
  <si>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</si>
  <si>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</si>
  <si>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</si>
  <si>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</si>
  <si>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</si>
  <si>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</si>
  <si>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</si>
  <si>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</si>
  <si>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</si>
  <si>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</si>
  <si>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</si>
  <si>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</si>
  <si>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</si>
  <si>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</si>
  <si>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</si>
  <si>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</si>
  <si>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</si>
  <si>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</si>
  <si>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</si>
  <si>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</si>
  <si>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</si>
  <si>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</si>
  <si>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</si>
  <si>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</si>
  <si>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</si>
  <si>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</si>
  <si>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</si>
  <si>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</si>
  <si>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</si>
  <si>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</si>
  <si>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</si>
  <si>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</si>
  <si>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</si>
  <si>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</si>
  <si>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</si>
  <si>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</si>
  <si>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</si>
  <si>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</si>
  <si>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</si>
  <si>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</si>
  <si>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</si>
  <si>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</si>
  <si>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</si>
  <si>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</si>
  <si>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</si>
  <si>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</si>
  <si>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</si>
  <si>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</si>
  <si>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</si>
  <si>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</si>
  <si>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</si>
  <si>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</si>
  <si>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</si>
  <si>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</si>
  <si>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</si>
  <si>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</si>
  <si>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</si>
  <si>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</si>
  <si>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</si>
  <si>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</si>
  <si>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</si>
  <si>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</si>
  <si>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</si>
  <si>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</si>
  <si>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</si>
  <si>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</si>
  <si>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</si>
  <si>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</si>
  <si>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</si>
  <si>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</si>
  <si>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</si>
  <si>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</si>
  <si>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</si>
  <si>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</si>
  <si>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</si>
  <si>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</si>
  <si>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</si>
  <si>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</si>
  <si>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</si>
  <si>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</si>
  <si>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</si>
  <si>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</si>
  <si>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</si>
  <si>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</si>
  <si>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</si>
  <si>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</si>
  <si>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</si>
  <si>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</si>
  <si>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</si>
  <si>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</si>
  <si>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</si>
  <si>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</si>
  <si>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</si>
  <si>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</si>
  <si>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</si>
  <si>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</si>
  <si>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</si>
  <si>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</si>
  <si>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</si>
  <si>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</si>
  <si>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</si>
  <si>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</si>
  <si>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</si>
  <si>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</si>
  <si>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</si>
  <si>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</si>
  <si>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</si>
  <si>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</si>
  <si>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</si>
  <si>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</si>
  <si>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</si>
  <si>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</si>
  <si>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</si>
  <si>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</si>
  <si>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</si>
  <si>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</si>
  <si>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</si>
  <si>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</si>
  <si>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</si>
  <si>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</si>
  <si>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</si>
  <si>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</si>
  <si>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</si>
  <si>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</si>
  <si>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</si>
  <si>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</si>
  <si>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</si>
  <si>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</si>
  <si>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</si>
  <si>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</si>
  <si>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</si>
  <si>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</si>
  <si>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</si>
  <si>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</si>
  <si>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</si>
  <si>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</si>
  <si>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</si>
  <si>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</si>
  <si>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</si>
  <si>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</si>
  <si>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</si>
  <si>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</si>
  <si>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</si>
  <si>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</si>
  <si>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</si>
  <si>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</si>
  <si>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</si>
  <si>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</si>
  <si>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</si>
  <si>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</si>
  <si>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</si>
  <si>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</si>
  <si>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</si>
  <si>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</si>
  <si>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</si>
  <si>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</si>
  <si>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</si>
  <si>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</si>
  <si>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</si>
  <si>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</si>
  <si>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</si>
  <si>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</si>
  <si>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</si>
  <si>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</si>
  <si>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</si>
  <si>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</si>
  <si>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</si>
  <si>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</si>
  <si>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</si>
  <si>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</si>
  <si>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</si>
  <si>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</si>
  <si>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</si>
  <si>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</si>
  <si>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</si>
  <si>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</si>
  <si>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</si>
  <si>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</si>
  <si>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</si>
  <si>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</si>
  <si>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</si>
  <si>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</si>
  <si>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</si>
  <si>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</si>
  <si>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</si>
  <si>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</si>
  <si>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</si>
  <si>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</si>
  <si>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</si>
  <si>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</si>
  <si>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</si>
  <si>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</si>
  <si>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</si>
  <si>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</si>
  <si>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</si>
  <si>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</si>
  <si>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</si>
  <si>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</si>
  <si>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</si>
  <si>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</si>
  <si>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</si>
  <si>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</si>
  <si>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</si>
  <si>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</si>
  <si>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</si>
  <si>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</si>
  <si>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</si>
  <si>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</si>
  <si>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</si>
  <si>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</si>
  <si>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</si>
  <si>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</si>
  <si>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</si>
  <si>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</si>
  <si>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</si>
  <si>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</si>
  <si>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</si>
  <si>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</si>
  <si>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</si>
  <si>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</si>
  <si>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</si>
  <si>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</si>
  <si>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</si>
  <si>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</si>
  <si>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</si>
  <si>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</si>
  <si>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</si>
  <si>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</si>
  <si>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</si>
  <si>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</si>
  <si>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</si>
  <si>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</si>
  <si>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</si>
  <si>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</si>
  <si>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</si>
  <si>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</si>
  <si>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</si>
  <si>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</si>
  <si>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</si>
  <si>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</si>
  <si>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</si>
  <si>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</si>
  <si>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</si>
  <si>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</si>
  <si>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</si>
  <si>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</si>
  <si>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</si>
  <si>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</si>
  <si>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</si>
  <si>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</si>
  <si>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</si>
  <si>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</si>
  <si>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</si>
  <si>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</si>
  <si>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</si>
  <si>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</si>
  <si>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</si>
  <si>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</si>
  <si>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</si>
  <si>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</si>
  <si>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</si>
  <si>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</si>
  <si>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</si>
  <si>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</si>
  <si>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</si>
  <si>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</si>
  <si>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</si>
  <si>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</si>
  <si>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</si>
  <si>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</si>
  <si>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</si>
  <si>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</si>
  <si>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</si>
  <si>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</si>
  <si>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</si>
  <si>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</si>
  <si>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</si>
  <si>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</si>
  <si>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</si>
  <si>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</si>
  <si>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</si>
  <si>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</si>
  <si>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</si>
  <si>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</si>
  <si>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</si>
  <si>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</si>
  <si>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</si>
  <si>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</si>
  <si>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</si>
  <si>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</si>
  <si>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</si>
  <si>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</si>
  <si>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</si>
  <si>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</si>
  <si>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</si>
  <si>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</si>
  <si>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</si>
  <si>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</si>
  <si>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</si>
  <si>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</si>
  <si>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</si>
  <si>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</si>
  <si>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</si>
  <si>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</si>
  <si>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</si>
  <si>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</si>
  <si>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</si>
  <si>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</si>
  <si>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</si>
  <si>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</si>
  <si>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</si>
  <si>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</si>
  <si>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</si>
  <si>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</si>
  <si>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</si>
  <si>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</si>
  <si>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</si>
  <si>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</si>
  <si>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</si>
  <si>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</si>
  <si>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</si>
  <si>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</si>
  <si>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</si>
  <si>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</si>
  <si>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</si>
  <si>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</si>
  <si>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</si>
  <si>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</si>
  <si>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</si>
  <si>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</si>
  <si>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</si>
  <si>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</si>
  <si>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</si>
  <si>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</si>
  <si>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</si>
  <si>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</si>
  <si>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</si>
  <si>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</si>
  <si>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</si>
  <si>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</si>
  <si>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</si>
  <si>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</si>
  <si>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</si>
  <si>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</si>
  <si>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</si>
  <si>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</si>
  <si>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</si>
  <si>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</si>
  <si>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</si>
  <si>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</si>
  <si>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</si>
  <si>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</si>
  <si>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</si>
  <si>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</si>
  <si>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</si>
  <si>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</si>
  <si>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</si>
  <si>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</si>
  <si>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</si>
  <si>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</si>
  <si>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</si>
  <si>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</si>
  <si>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</si>
  <si>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</si>
  <si>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</si>
  <si>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</si>
  <si>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</si>
  <si>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</si>
  <si>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</si>
  <si>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</si>
  <si>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</si>
  <si>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</si>
  <si>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</si>
  <si>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</si>
  <si>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</si>
  <si>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</si>
  <si>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</si>
  <si>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</si>
  <si>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</si>
  <si>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</si>
  <si>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</si>
  <si>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</si>
  <si>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</si>
  <si>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</si>
  <si>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</si>
  <si>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</si>
  <si>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</si>
  <si>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</si>
  <si>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</si>
  <si>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</si>
  <si>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</si>
  <si>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</si>
  <si>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</si>
  <si>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</si>
  <si>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</si>
  <si>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</si>
  <si>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</si>
  <si>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</si>
  <si>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</si>
  <si>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</si>
  <si>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</si>
  <si>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</si>
  <si>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</si>
  <si>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</si>
  <si>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</si>
  <si>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</si>
  <si>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</si>
  <si>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</si>
  <si>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</si>
  <si>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</si>
  <si>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</si>
  <si>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</si>
  <si>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</si>
  <si>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</si>
  <si>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</si>
  <si>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</si>
  <si>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</si>
  <si>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</si>
  <si>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</si>
  <si>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</si>
  <si>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</si>
  <si>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</si>
  <si>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</si>
  <si>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</si>
  <si>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</si>
  <si>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</si>
  <si>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</si>
  <si>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</si>
  <si>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</si>
  <si>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</si>
  <si>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</si>
  <si>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</si>
  <si>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</si>
  <si>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</si>
  <si>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</si>
  <si>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</si>
  <si>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</si>
  <si>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</si>
  <si>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</si>
  <si>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</si>
  <si>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</si>
  <si>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</si>
  <si>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</si>
  <si>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</si>
  <si>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</si>
  <si>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</si>
  <si>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</si>
  <si>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</si>
  <si>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</si>
  <si>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</si>
  <si>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</si>
  <si>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</si>
  <si>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</si>
  <si>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</si>
  <si>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</si>
  <si>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</si>
  <si>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</si>
  <si>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</si>
  <si>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</si>
  <si>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</si>
  <si>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</si>
  <si>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</si>
  <si>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</si>
  <si>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</si>
  <si>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</si>
  <si>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</si>
  <si>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</si>
  <si>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</si>
  <si>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</si>
  <si>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</si>
  <si>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</si>
  <si>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</si>
  <si>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</si>
  <si>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</si>
  <si>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</si>
  <si>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</si>
  <si>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</si>
  <si>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</si>
  <si>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</si>
  <si>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</si>
  <si>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</si>
  <si>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</si>
  <si>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</si>
  <si>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</si>
  <si>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</si>
  <si>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</si>
  <si>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</si>
  <si>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</si>
  <si>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</si>
  <si>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</si>
  <si>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</si>
  <si>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</si>
  <si>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</si>
  <si>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</si>
  <si>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</si>
  <si>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</si>
  <si>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</si>
  <si>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</si>
  <si>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</si>
  <si>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</si>
  <si>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</si>
  <si>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</si>
  <si>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</si>
  <si>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</si>
  <si>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</si>
  <si>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</si>
  <si>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</si>
  <si>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</si>
  <si>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</si>
  <si>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</si>
  <si>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</si>
  <si>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</si>
  <si>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</si>
  <si>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</si>
  <si>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</si>
  <si>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</si>
  <si>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</si>
  <si>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Сметная стоимость проекта в ценах 2 кВ 2019 года с НДС, млн. руб.</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</si>
  <si>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</si>
  <si>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</si>
  <si>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</si>
  <si>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</si>
  <si>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</si>
  <si>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</si>
  <si>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</si>
  <si>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</si>
  <si>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</si>
  <si>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</si>
  <si>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</si>
  <si>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</si>
  <si>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</si>
  <si>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</si>
  <si>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</si>
  <si>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</si>
  <si>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</si>
  <si>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</si>
  <si>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</si>
  <si>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</si>
  <si>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</si>
  <si>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</si>
  <si>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</si>
  <si>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</si>
  <si>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</si>
  <si>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</si>
  <si>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</si>
  <si>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</si>
  <si>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</si>
  <si>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</si>
  <si>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</si>
  <si>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</si>
  <si>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</si>
  <si>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</si>
  <si>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</si>
  <si>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</si>
  <si>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</si>
  <si>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</si>
  <si>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</si>
  <si>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</si>
  <si>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</si>
  <si>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</si>
  <si>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</si>
  <si>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</si>
  <si>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</si>
  <si>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</si>
  <si>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</si>
  <si>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проект корректировки ИПР включен титул "Реконструкция..." со сроком ввода в 2026 г.</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</si>
  <si>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</si>
  <si>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</si>
  <si>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</si>
  <si>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</si>
  <si>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Расчет плановой стоимости</t>
  </si>
  <si>
    <t>30.08.2025-01.02.2026</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</si>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</sst>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color theme="1"/>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8"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1"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4"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171" fontId="11" fillId="0" borderId="0" xfId="2" applyNumberFormat="1" applyFill="1"/>
    <xf numFmtId="0" fontId="43" fillId="0" borderId="0" xfId="2"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7"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2" fillId="0" borderId="0" xfId="0" applyFont="1" applyFill="1" applyAlignment="1">
      <alignment vertical="center"/>
    </xf>
    <xf numFmtId="0" fontId="65" fillId="0" borderId="0" xfId="1" applyFont="1" applyAlignment="1">
      <alignment vertical="center"/>
    </xf>
    <xf numFmtId="0" fontId="65"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1"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72" fillId="0" borderId="0" xfId="2" applyFont="1" applyFill="1" applyAlignment="1">
      <alignment vertical="top"/>
    </xf>
    <xf numFmtId="0" fontId="41" fillId="25" borderId="31" xfId="2" applyFont="1" applyFill="1" applyBorder="1" applyAlignment="1">
      <alignment horizontal="justify"/>
    </xf>
    <xf numFmtId="171" fontId="41" fillId="0" borderId="30" xfId="2" applyNumberFormat="1"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0"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5"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2" fillId="0" borderId="0" xfId="0" applyFont="1" applyFill="1" applyAlignment="1">
      <alignment horizontal="center" vertical="center"/>
    </xf>
    <xf numFmtId="0" fontId="5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1" xfId="2" applyFont="1" applyFill="1" applyBorder="1" applyAlignment="1">
      <alignment horizontal="left" vertical="center" wrapText="1"/>
    </xf>
    <xf numFmtId="0" fontId="41" fillId="25" borderId="34" xfId="2" applyFont="1" applyFill="1" applyBorder="1" applyAlignment="1">
      <alignment horizontal="left" vertical="center" wrapText="1"/>
    </xf>
    <xf numFmtId="0" fontId="41" fillId="25"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63283764.16542729</c:v>
              </c:pt>
              <c:pt idx="1">
                <c:v>57668133.748222582</c:v>
              </c:pt>
              <c:pt idx="2">
                <c:v>52540658.185607851</c:v>
              </c:pt>
              <c:pt idx="3">
                <c:v>47860272.014834061</c:v>
              </c:pt>
              <c:pt idx="4">
                <c:v>43589177.170513429</c:v>
              </c:pt>
              <c:pt idx="5">
                <c:v>37098073.916501716</c:v>
              </c:pt>
              <c:pt idx="6">
                <c:v>30428829.684545122</c:v>
              </c:pt>
              <c:pt idx="7">
                <c:v>27714906.581829209</c:v>
              </c:pt>
              <c:pt idx="8">
                <c:v>25238652.281552333</c:v>
              </c:pt>
              <c:pt idx="9">
                <c:v>22979844.071700502</c:v>
              </c:pt>
              <c:pt idx="10">
                <c:v>20919899.35685087</c:v>
              </c:pt>
              <c:pt idx="11">
                <c:v>19041753.899353407</c:v>
              </c:pt>
              <c:pt idx="12">
                <c:v>17329747.454992395</c:v>
              </c:pt>
              <c:pt idx="13">
                <c:v>15769516.615906049</c:v>
              </c:pt>
              <c:pt idx="14">
                <c:v>14347894.627385106</c:v>
              </c:pt>
              <c:pt idx="15">
                <c:v>13052817.911357893</c:v>
              </c:pt>
              <c:pt idx="16">
                <c:v>11692281.978447245</c:v>
              </c:pt>
              <c:pt idx="17">
                <c:v>10634829.104147341</c:v>
              </c:pt>
              <c:pt idx="18">
                <c:v>9671960.7732028533</c:v>
              </c:pt>
              <c:pt idx="19">
                <c:v>8795358.2989987768</c:v>
              </c:pt>
            </c:numLit>
          </c:val>
          <c:smooth val="0"/>
          <c:extLst>
            <c:ext xmlns:c16="http://schemas.microsoft.com/office/drawing/2014/chart" uri="{C3380CC4-5D6E-409C-BE32-E72D297353CC}">
              <c16:uniqueId val="{00000000-3CB6-4ECA-99FB-85F2F0CE71D2}"/>
            </c:ext>
          </c:extLst>
        </c:ser>
        <c:ser>
          <c:idx val="1"/>
          <c:order val="1"/>
          <c:tx>
            <c:v>NPV (без учета продажи)</c:v>
          </c:tx>
          <c:marker>
            <c:symbol val="none"/>
          </c:marker>
          <c:val>
            <c:numLit>
              <c:formatCode>General</c:formatCode>
              <c:ptCount val="20"/>
              <c:pt idx="0">
                <c:v>-494635211.83457273</c:v>
              </c:pt>
              <c:pt idx="1">
                <c:v>-436967078.08635014</c:v>
              </c:pt>
              <c:pt idx="2">
                <c:v>-384426419.90074229</c:v>
              </c:pt>
              <c:pt idx="3">
                <c:v>-336566147.88590825</c:v>
              </c:pt>
              <c:pt idx="4">
                <c:v>-292976970.71539479</c:v>
              </c:pt>
              <c:pt idx="5">
                <c:v>-255878896.79889309</c:v>
              </c:pt>
              <c:pt idx="6">
                <c:v>-225450067.11434796</c:v>
              </c:pt>
              <c:pt idx="7">
                <c:v>-197735160.53251874</c:v>
              </c:pt>
              <c:pt idx="8">
                <c:v>-172496508.2509664</c:v>
              </c:pt>
              <c:pt idx="9">
                <c:v>-149516664.17926589</c:v>
              </c:pt>
              <c:pt idx="10">
                <c:v>-128596764.82241502</c:v>
              </c:pt>
              <c:pt idx="11">
                <c:v>-109555010.92306161</c:v>
              </c:pt>
              <c:pt idx="12">
                <c:v>-92225263.468069211</c:v>
              </c:pt>
              <c:pt idx="13">
                <c:v>-76455746.852163166</c:v>
              </c:pt>
              <c:pt idx="14">
                <c:v>-62107852.224778056</c:v>
              </c:pt>
              <c:pt idx="15">
                <c:v>-49055034.313420162</c:v>
              </c:pt>
              <c:pt idx="16">
                <c:v>-37362752.334972918</c:v>
              </c:pt>
              <c:pt idx="17">
                <c:v>-26727923.230825577</c:v>
              </c:pt>
              <c:pt idx="18">
                <c:v>-17055962.457622722</c:v>
              </c:pt>
              <c:pt idx="19">
                <c:v>-8260604.158623945</c:v>
              </c:pt>
            </c:numLit>
          </c:val>
          <c:smooth val="0"/>
          <c:extLst>
            <c:ext xmlns:c16="http://schemas.microsoft.com/office/drawing/2014/chart" uri="{C3380CC4-5D6E-409C-BE32-E72D297353CC}">
              <c16:uniqueId val="{00000001-3CB6-4ECA-99FB-85F2F0CE71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9" zoomScale="75" zoomScaleNormal="75" workbookViewId="0">
      <selection activeCell="A16" sqref="A16:C16"/>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45.28515625" style="176" hidden="1" customWidth="1"/>
    <col min="7" max="7" width="59.5703125" style="176" hidden="1" customWidth="1"/>
    <col min="8" max="8" width="25.5703125" style="176" customWidth="1"/>
    <col min="9" max="9" width="16.42578125" style="176" customWidth="1"/>
    <col min="10" max="16384" width="9.140625" style="176"/>
  </cols>
  <sheetData>
    <row r="1" spans="1:22" s="16" customFormat="1" ht="18.75" customHeight="1" x14ac:dyDescent="0.2">
      <c r="A1" s="167"/>
      <c r="C1" s="149" t="s">
        <v>69</v>
      </c>
    </row>
    <row r="2" spans="1:22" s="16" customFormat="1" ht="18.75" customHeight="1" x14ac:dyDescent="0.3">
      <c r="A2" s="167"/>
      <c r="C2" s="150" t="s">
        <v>10</v>
      </c>
    </row>
    <row r="3" spans="1:22" s="16" customFormat="1" ht="18.75" x14ac:dyDescent="0.3">
      <c r="A3" s="168"/>
      <c r="C3" s="150" t="s">
        <v>68</v>
      </c>
    </row>
    <row r="4" spans="1:22" s="16" customFormat="1" ht="18.75" x14ac:dyDescent="0.3">
      <c r="A4" s="168"/>
      <c r="H4" s="150"/>
    </row>
    <row r="5" spans="1:22" s="16" customFormat="1" ht="15.75" x14ac:dyDescent="0.25">
      <c r="A5" s="357" t="s">
        <v>591</v>
      </c>
      <c r="B5" s="357"/>
      <c r="C5" s="357"/>
      <c r="D5" s="129"/>
      <c r="E5" s="129"/>
      <c r="F5" s="129"/>
      <c r="G5" s="129"/>
      <c r="H5" s="129"/>
      <c r="I5" s="129"/>
      <c r="J5" s="129"/>
    </row>
    <row r="6" spans="1:22" s="16" customFormat="1" ht="18.75" x14ac:dyDescent="0.3">
      <c r="A6" s="168"/>
      <c r="H6" s="150"/>
    </row>
    <row r="7" spans="1:22" s="16" customFormat="1" ht="18.75" x14ac:dyDescent="0.2">
      <c r="A7" s="361" t="s">
        <v>9</v>
      </c>
      <c r="B7" s="361"/>
      <c r="C7" s="361"/>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8"/>
      <c r="B8" s="158"/>
      <c r="C8" s="158"/>
      <c r="D8" s="158"/>
      <c r="E8" s="158"/>
      <c r="F8" s="158"/>
      <c r="G8" s="158"/>
      <c r="H8" s="158"/>
      <c r="I8" s="151"/>
      <c r="J8" s="151"/>
      <c r="K8" s="151"/>
      <c r="L8" s="151"/>
      <c r="M8" s="151"/>
      <c r="N8" s="151"/>
      <c r="O8" s="151"/>
      <c r="P8" s="151"/>
      <c r="Q8" s="151"/>
      <c r="R8" s="151"/>
      <c r="S8" s="151"/>
      <c r="T8" s="151"/>
      <c r="U8" s="151"/>
      <c r="V8" s="151"/>
    </row>
    <row r="9" spans="1:22" s="16" customFormat="1" ht="18.75" x14ac:dyDescent="0.2">
      <c r="A9" s="362" t="s">
        <v>514</v>
      </c>
      <c r="B9" s="362"/>
      <c r="C9" s="362"/>
      <c r="D9" s="152"/>
      <c r="E9" s="152"/>
      <c r="F9" s="152"/>
      <c r="G9" s="152"/>
      <c r="H9" s="152"/>
      <c r="I9" s="151"/>
      <c r="J9" s="151"/>
      <c r="K9" s="151"/>
      <c r="L9" s="151"/>
      <c r="M9" s="151"/>
      <c r="N9" s="151"/>
      <c r="O9" s="151"/>
      <c r="P9" s="151"/>
      <c r="Q9" s="151"/>
      <c r="R9" s="151"/>
      <c r="S9" s="151"/>
      <c r="T9" s="151"/>
      <c r="U9" s="151"/>
      <c r="V9" s="151"/>
    </row>
    <row r="10" spans="1:22" s="16" customFormat="1" ht="18.75" x14ac:dyDescent="0.2">
      <c r="A10" s="358" t="s">
        <v>8</v>
      </c>
      <c r="B10" s="358"/>
      <c r="C10" s="358"/>
      <c r="D10" s="153"/>
      <c r="E10" s="153"/>
      <c r="F10" s="153"/>
      <c r="G10" s="153"/>
      <c r="H10" s="153"/>
      <c r="I10" s="151"/>
      <c r="J10" s="151"/>
      <c r="K10" s="151"/>
      <c r="L10" s="151"/>
      <c r="M10" s="151"/>
      <c r="N10" s="151"/>
      <c r="O10" s="151"/>
      <c r="P10" s="151"/>
      <c r="Q10" s="151"/>
      <c r="R10" s="151"/>
      <c r="S10" s="151"/>
      <c r="T10" s="151"/>
      <c r="U10" s="151"/>
      <c r="V10" s="151"/>
    </row>
    <row r="11" spans="1:22" s="16" customFormat="1" ht="18.75" x14ac:dyDescent="0.2">
      <c r="A11" s="158"/>
      <c r="B11" s="158"/>
      <c r="C11" s="158"/>
      <c r="D11" s="158"/>
      <c r="E11" s="158"/>
      <c r="F11" s="158"/>
      <c r="G11" s="158"/>
      <c r="H11" s="158"/>
      <c r="I11" s="151"/>
      <c r="J11" s="151"/>
      <c r="K11" s="151"/>
      <c r="L11" s="151"/>
      <c r="M11" s="151"/>
      <c r="N11" s="151"/>
      <c r="O11" s="151"/>
      <c r="P11" s="151"/>
      <c r="Q11" s="151"/>
      <c r="R11" s="151"/>
      <c r="S11" s="151"/>
      <c r="T11" s="151"/>
      <c r="U11" s="151"/>
      <c r="V11" s="151"/>
    </row>
    <row r="12" spans="1:22" s="16" customFormat="1" ht="18.75" x14ac:dyDescent="0.2">
      <c r="A12" s="363" t="s">
        <v>590</v>
      </c>
      <c r="B12" s="363"/>
      <c r="C12" s="363"/>
      <c r="D12" s="152"/>
      <c r="E12" s="152"/>
      <c r="F12" s="152"/>
      <c r="G12" s="152"/>
      <c r="H12" s="152"/>
      <c r="I12" s="151"/>
      <c r="J12" s="151"/>
      <c r="K12" s="151"/>
      <c r="L12" s="151"/>
      <c r="M12" s="151"/>
      <c r="N12" s="151"/>
      <c r="O12" s="151"/>
      <c r="P12" s="151"/>
      <c r="Q12" s="151"/>
      <c r="R12" s="151"/>
      <c r="S12" s="151"/>
      <c r="T12" s="151"/>
      <c r="U12" s="151"/>
      <c r="V12" s="151"/>
    </row>
    <row r="13" spans="1:22" s="16" customFormat="1" ht="18.75" x14ac:dyDescent="0.2">
      <c r="A13" s="358" t="s">
        <v>7</v>
      </c>
      <c r="B13" s="358"/>
      <c r="C13" s="358"/>
      <c r="D13" s="153"/>
      <c r="E13" s="153"/>
      <c r="F13" s="153"/>
      <c r="G13" s="153"/>
      <c r="H13" s="153"/>
      <c r="I13" s="151"/>
      <c r="J13" s="151"/>
      <c r="K13" s="151"/>
      <c r="L13" s="151"/>
      <c r="M13" s="151"/>
      <c r="N13" s="151"/>
      <c r="O13" s="151"/>
      <c r="P13" s="151"/>
      <c r="Q13" s="151"/>
      <c r="R13" s="151"/>
      <c r="S13" s="151"/>
      <c r="T13" s="151"/>
      <c r="U13" s="151"/>
      <c r="V13" s="151"/>
    </row>
    <row r="14" spans="1:22" s="16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170" customFormat="1" ht="33.75" customHeight="1" x14ac:dyDescent="0.2">
      <c r="A15" s="364" t="s">
        <v>563</v>
      </c>
      <c r="B15" s="364"/>
      <c r="C15" s="364"/>
      <c r="D15" s="152"/>
      <c r="E15" s="152"/>
      <c r="F15" s="152"/>
      <c r="G15" s="152"/>
      <c r="H15" s="152"/>
      <c r="I15" s="152"/>
      <c r="J15" s="152"/>
      <c r="K15" s="152"/>
      <c r="L15" s="152"/>
      <c r="M15" s="152"/>
      <c r="N15" s="152"/>
      <c r="O15" s="152"/>
      <c r="P15" s="152"/>
      <c r="Q15" s="152"/>
      <c r="R15" s="152"/>
      <c r="S15" s="152"/>
      <c r="T15" s="152"/>
      <c r="U15" s="152"/>
      <c r="V15" s="152"/>
    </row>
    <row r="16" spans="1:22" s="170" customFormat="1" ht="15" customHeight="1" x14ac:dyDescent="0.2">
      <c r="A16" s="358" t="s">
        <v>6</v>
      </c>
      <c r="B16" s="358"/>
      <c r="C16" s="358"/>
      <c r="D16" s="153"/>
      <c r="E16" s="153"/>
      <c r="F16" s="153"/>
      <c r="G16" s="153"/>
      <c r="H16" s="153"/>
      <c r="I16" s="153"/>
      <c r="J16" s="153"/>
      <c r="K16" s="153"/>
      <c r="L16" s="153"/>
      <c r="M16" s="153"/>
      <c r="N16" s="153"/>
      <c r="O16" s="153"/>
      <c r="P16" s="153"/>
      <c r="Q16" s="153"/>
      <c r="R16" s="153"/>
      <c r="S16" s="153"/>
      <c r="T16" s="153"/>
      <c r="U16" s="153"/>
      <c r="V16" s="153"/>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359" t="s">
        <v>441</v>
      </c>
      <c r="B18" s="360"/>
      <c r="C18" s="360"/>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53"/>
      <c r="B19" s="153"/>
      <c r="C19" s="153"/>
      <c r="D19" s="153"/>
      <c r="E19" s="153"/>
      <c r="F19" s="153"/>
      <c r="G19" s="153"/>
      <c r="H19" s="153"/>
      <c r="I19" s="171"/>
      <c r="J19" s="171"/>
      <c r="K19" s="171"/>
      <c r="L19" s="171"/>
      <c r="M19" s="171"/>
      <c r="N19" s="171"/>
      <c r="O19" s="171"/>
      <c r="P19" s="171"/>
      <c r="Q19" s="171"/>
      <c r="R19" s="171"/>
      <c r="S19" s="171"/>
    </row>
    <row r="20" spans="1:22" s="170" customFormat="1" ht="39.75" customHeight="1" x14ac:dyDescent="0.2">
      <c r="A20" s="31" t="s">
        <v>5</v>
      </c>
      <c r="B20" s="173" t="s">
        <v>67</v>
      </c>
      <c r="C20" s="136" t="s">
        <v>66</v>
      </c>
      <c r="D20" s="146"/>
      <c r="E20" s="146"/>
      <c r="F20" s="146"/>
      <c r="G20" s="146"/>
      <c r="H20" s="146"/>
      <c r="I20" s="157"/>
      <c r="J20" s="157"/>
      <c r="K20" s="157"/>
      <c r="L20" s="157"/>
      <c r="M20" s="157"/>
      <c r="N20" s="157"/>
      <c r="O20" s="157"/>
      <c r="P20" s="157"/>
      <c r="Q20" s="157"/>
      <c r="R20" s="157"/>
      <c r="S20" s="157"/>
      <c r="T20" s="147"/>
      <c r="U20" s="147"/>
      <c r="V20" s="147"/>
    </row>
    <row r="21" spans="1:22" s="170" customFormat="1" ht="16.5" customHeight="1" x14ac:dyDescent="0.2">
      <c r="A21" s="136">
        <v>1</v>
      </c>
      <c r="B21" s="173">
        <v>2</v>
      </c>
      <c r="C21" s="136">
        <v>3</v>
      </c>
      <c r="D21" s="146"/>
      <c r="E21" s="146"/>
      <c r="F21" s="146"/>
      <c r="G21" s="146"/>
      <c r="H21" s="146"/>
      <c r="I21" s="157"/>
      <c r="J21" s="157"/>
      <c r="K21" s="157"/>
      <c r="L21" s="157"/>
      <c r="M21" s="157"/>
      <c r="N21" s="157"/>
      <c r="O21" s="157"/>
      <c r="P21" s="157"/>
      <c r="Q21" s="157"/>
      <c r="R21" s="157"/>
      <c r="S21" s="157"/>
      <c r="T21" s="147"/>
      <c r="U21" s="147"/>
      <c r="V21" s="147"/>
    </row>
    <row r="22" spans="1:22" s="170" customFormat="1" ht="39" customHeight="1" x14ac:dyDescent="0.2">
      <c r="A22" s="24" t="s">
        <v>65</v>
      </c>
      <c r="B22" s="174" t="s">
        <v>294</v>
      </c>
      <c r="C22" s="136" t="s">
        <v>458</v>
      </c>
      <c r="D22" s="146"/>
      <c r="E22" s="146"/>
      <c r="F22" s="148" t="s">
        <v>472</v>
      </c>
      <c r="G22" s="148" t="s">
        <v>473</v>
      </c>
      <c r="H22" s="146"/>
      <c r="I22" s="157"/>
      <c r="J22" s="157"/>
      <c r="K22" s="157"/>
      <c r="L22" s="157"/>
      <c r="M22" s="157"/>
      <c r="N22" s="157"/>
      <c r="O22" s="157"/>
      <c r="P22" s="157"/>
      <c r="Q22" s="157"/>
      <c r="R22" s="157"/>
      <c r="S22" s="157"/>
      <c r="T22" s="147"/>
      <c r="U22" s="147"/>
      <c r="V22" s="147"/>
    </row>
    <row r="23" spans="1:22" s="170" customFormat="1" ht="69" customHeight="1" x14ac:dyDescent="0.2">
      <c r="A23" s="24" t="s">
        <v>63</v>
      </c>
      <c r="B23" s="32" t="s">
        <v>64</v>
      </c>
      <c r="C23" s="314" t="s">
        <v>567</v>
      </c>
      <c r="D23" s="146"/>
      <c r="E23" s="146"/>
      <c r="F23" s="31" t="s">
        <v>474</v>
      </c>
      <c r="G23" s="31" t="s">
        <v>475</v>
      </c>
      <c r="H23" s="146"/>
      <c r="I23" s="157"/>
      <c r="J23" s="157"/>
      <c r="K23" s="157"/>
      <c r="L23" s="157"/>
      <c r="M23" s="157"/>
      <c r="N23" s="157"/>
      <c r="O23" s="157"/>
      <c r="P23" s="157"/>
      <c r="Q23" s="157"/>
      <c r="R23" s="157"/>
      <c r="S23" s="157"/>
      <c r="T23" s="147"/>
      <c r="U23" s="147"/>
      <c r="V23" s="147"/>
    </row>
    <row r="24" spans="1:22" s="170" customFormat="1" ht="22.5" customHeight="1" x14ac:dyDescent="0.2">
      <c r="A24" s="354"/>
      <c r="B24" s="355"/>
      <c r="C24" s="356"/>
      <c r="D24" s="146"/>
      <c r="E24" s="146"/>
      <c r="F24" s="31" t="s">
        <v>458</v>
      </c>
      <c r="G24" s="31" t="s">
        <v>476</v>
      </c>
      <c r="H24" s="146"/>
      <c r="I24" s="157"/>
      <c r="J24" s="157"/>
      <c r="K24" s="157"/>
      <c r="L24" s="157"/>
      <c r="M24" s="157"/>
      <c r="N24" s="157"/>
      <c r="O24" s="157"/>
      <c r="P24" s="157"/>
      <c r="Q24" s="157"/>
      <c r="R24" s="157"/>
      <c r="S24" s="157"/>
      <c r="T24" s="147"/>
      <c r="U24" s="147"/>
      <c r="V24" s="147"/>
    </row>
    <row r="25" spans="1:22" s="170" customFormat="1" ht="58.5" customHeight="1" x14ac:dyDescent="0.2">
      <c r="A25" s="24" t="s">
        <v>62</v>
      </c>
      <c r="B25" s="126" t="s">
        <v>389</v>
      </c>
      <c r="C25" s="136" t="s">
        <v>511</v>
      </c>
      <c r="D25" s="146"/>
      <c r="E25" s="146"/>
      <c r="F25" s="31" t="s">
        <v>477</v>
      </c>
      <c r="G25" s="31" t="s">
        <v>460</v>
      </c>
      <c r="H25" s="157"/>
      <c r="I25" s="157"/>
      <c r="J25" s="157"/>
      <c r="K25" s="157"/>
      <c r="L25" s="157"/>
      <c r="M25" s="157"/>
      <c r="N25" s="157"/>
      <c r="O25" s="157"/>
      <c r="P25" s="157"/>
      <c r="Q25" s="157"/>
      <c r="R25" s="157"/>
      <c r="S25" s="147"/>
      <c r="T25" s="147"/>
      <c r="U25" s="147"/>
      <c r="V25" s="147"/>
    </row>
    <row r="26" spans="1:22" s="170" customFormat="1" ht="42.75" customHeight="1" x14ac:dyDescent="0.2">
      <c r="A26" s="24" t="s">
        <v>61</v>
      </c>
      <c r="B26" s="126" t="s">
        <v>75</v>
      </c>
      <c r="C26" s="136" t="s">
        <v>502</v>
      </c>
      <c r="D26" s="146"/>
      <c r="E26" s="146"/>
      <c r="F26" s="31" t="s">
        <v>478</v>
      </c>
      <c r="G26" s="31" t="s">
        <v>479</v>
      </c>
      <c r="H26" s="157"/>
      <c r="I26" s="157"/>
      <c r="J26" s="157"/>
      <c r="K26" s="157"/>
      <c r="L26" s="157"/>
      <c r="M26" s="157"/>
      <c r="N26" s="157"/>
      <c r="O26" s="157"/>
      <c r="P26" s="157"/>
      <c r="Q26" s="157"/>
      <c r="R26" s="157"/>
      <c r="S26" s="147"/>
      <c r="T26" s="147"/>
      <c r="U26" s="147"/>
      <c r="V26" s="147"/>
    </row>
    <row r="27" spans="1:22" s="170" customFormat="1" ht="51.75" customHeight="1" x14ac:dyDescent="0.2">
      <c r="A27" s="24" t="s">
        <v>59</v>
      </c>
      <c r="B27" s="126" t="s">
        <v>74</v>
      </c>
      <c r="C27" s="136" t="s">
        <v>503</v>
      </c>
      <c r="D27" s="146"/>
      <c r="E27" s="146"/>
      <c r="F27" s="31" t="s">
        <v>480</v>
      </c>
      <c r="G27" s="31" t="s">
        <v>481</v>
      </c>
      <c r="H27" s="157"/>
      <c r="I27" s="157"/>
      <c r="J27" s="157"/>
      <c r="K27" s="157"/>
      <c r="L27" s="157"/>
      <c r="M27" s="157"/>
      <c r="N27" s="157"/>
      <c r="O27" s="157"/>
      <c r="P27" s="157"/>
      <c r="Q27" s="157"/>
      <c r="R27" s="157"/>
      <c r="S27" s="147"/>
      <c r="T27" s="147"/>
      <c r="U27" s="147"/>
      <c r="V27" s="147"/>
    </row>
    <row r="28" spans="1:22" s="170" customFormat="1" ht="42.75" customHeight="1" x14ac:dyDescent="0.2">
      <c r="A28" s="24" t="s">
        <v>58</v>
      </c>
      <c r="B28" s="126" t="s">
        <v>390</v>
      </c>
      <c r="C28" s="136" t="s">
        <v>485</v>
      </c>
      <c r="D28" s="146"/>
      <c r="E28" s="146"/>
      <c r="F28" s="31" t="s">
        <v>482</v>
      </c>
      <c r="G28" s="31" t="s">
        <v>483</v>
      </c>
      <c r="H28" s="157"/>
      <c r="I28" s="157"/>
      <c r="J28" s="157"/>
      <c r="K28" s="157"/>
      <c r="L28" s="157"/>
      <c r="M28" s="157"/>
      <c r="N28" s="157"/>
      <c r="O28" s="157"/>
      <c r="P28" s="157"/>
      <c r="Q28" s="157"/>
      <c r="R28" s="157"/>
      <c r="S28" s="147"/>
      <c r="T28" s="147"/>
      <c r="U28" s="147"/>
      <c r="V28" s="147"/>
    </row>
    <row r="29" spans="1:22" s="170" customFormat="1" ht="51.75" customHeight="1" x14ac:dyDescent="0.2">
      <c r="A29" s="24" t="s">
        <v>56</v>
      </c>
      <c r="B29" s="126" t="s">
        <v>391</v>
      </c>
      <c r="C29" s="136" t="s">
        <v>485</v>
      </c>
      <c r="D29" s="146"/>
      <c r="E29" s="146"/>
      <c r="F29" s="148"/>
      <c r="G29" s="31" t="s">
        <v>484</v>
      </c>
      <c r="H29" s="157"/>
      <c r="I29" s="157"/>
      <c r="J29" s="157"/>
      <c r="K29" s="157"/>
      <c r="L29" s="157"/>
      <c r="M29" s="157"/>
      <c r="N29" s="157"/>
      <c r="O29" s="157"/>
      <c r="P29" s="157"/>
      <c r="Q29" s="157"/>
      <c r="R29" s="157"/>
      <c r="S29" s="147"/>
      <c r="T29" s="147"/>
      <c r="U29" s="147"/>
      <c r="V29" s="147"/>
    </row>
    <row r="30" spans="1:22" s="170" customFormat="1" ht="51.75" customHeight="1" x14ac:dyDescent="0.2">
      <c r="A30" s="24" t="s">
        <v>54</v>
      </c>
      <c r="B30" s="126" t="s">
        <v>392</v>
      </c>
      <c r="C30" s="136" t="s">
        <v>485</v>
      </c>
      <c r="D30" s="146"/>
      <c r="E30" s="146"/>
      <c r="F30" s="146"/>
      <c r="G30" s="146"/>
      <c r="H30" s="157"/>
      <c r="I30" s="157"/>
      <c r="J30" s="157"/>
      <c r="K30" s="157"/>
      <c r="L30" s="157"/>
      <c r="M30" s="157"/>
      <c r="N30" s="157"/>
      <c r="O30" s="157"/>
      <c r="P30" s="157"/>
      <c r="Q30" s="157"/>
      <c r="R30" s="157"/>
      <c r="S30" s="147"/>
      <c r="T30" s="147"/>
      <c r="U30" s="147"/>
      <c r="V30" s="147"/>
    </row>
    <row r="31" spans="1:22" s="170" customFormat="1" ht="51.75" customHeight="1" x14ac:dyDescent="0.2">
      <c r="A31" s="24" t="s">
        <v>73</v>
      </c>
      <c r="B31" s="126" t="s">
        <v>393</v>
      </c>
      <c r="C31" s="136" t="s">
        <v>504</v>
      </c>
      <c r="D31" s="146"/>
      <c r="E31" s="146"/>
      <c r="F31" s="146"/>
      <c r="G31" s="146"/>
      <c r="H31" s="157"/>
      <c r="I31" s="157"/>
      <c r="J31" s="157"/>
      <c r="K31" s="157"/>
      <c r="L31" s="157"/>
      <c r="M31" s="157"/>
      <c r="N31" s="157"/>
      <c r="O31" s="157"/>
      <c r="P31" s="157"/>
      <c r="Q31" s="157"/>
      <c r="R31" s="157"/>
      <c r="S31" s="147"/>
      <c r="T31" s="147"/>
      <c r="U31" s="147"/>
      <c r="V31" s="147"/>
    </row>
    <row r="32" spans="1:22" s="170" customFormat="1" ht="51.75" customHeight="1" x14ac:dyDescent="0.2">
      <c r="A32" s="24" t="s">
        <v>71</v>
      </c>
      <c r="B32" s="126" t="s">
        <v>394</v>
      </c>
      <c r="C32" s="136" t="s">
        <v>485</v>
      </c>
      <c r="D32" s="146"/>
      <c r="E32" s="146"/>
      <c r="F32" s="146"/>
      <c r="G32" s="146"/>
      <c r="H32" s="157"/>
      <c r="I32" s="157"/>
      <c r="J32" s="157"/>
      <c r="K32" s="157"/>
      <c r="L32" s="157"/>
      <c r="M32" s="157"/>
      <c r="N32" s="157"/>
      <c r="O32" s="157"/>
      <c r="P32" s="157"/>
      <c r="Q32" s="157"/>
      <c r="R32" s="157"/>
      <c r="S32" s="147"/>
      <c r="T32" s="147"/>
      <c r="U32" s="147"/>
      <c r="V32" s="147"/>
    </row>
    <row r="33" spans="1:22" s="170" customFormat="1" ht="101.25" customHeight="1" x14ac:dyDescent="0.2">
      <c r="A33" s="24" t="s">
        <v>70</v>
      </c>
      <c r="B33" s="126" t="s">
        <v>395</v>
      </c>
      <c r="C33" s="136" t="s">
        <v>505</v>
      </c>
      <c r="D33" s="146"/>
      <c r="E33" s="146"/>
      <c r="F33" s="146"/>
      <c r="G33" s="146"/>
      <c r="H33" s="157"/>
      <c r="I33" s="157"/>
      <c r="J33" s="157"/>
      <c r="K33" s="157"/>
      <c r="L33" s="157"/>
      <c r="M33" s="157"/>
      <c r="N33" s="157"/>
      <c r="O33" s="157"/>
      <c r="P33" s="157"/>
      <c r="Q33" s="157"/>
      <c r="R33" s="157"/>
      <c r="S33" s="147"/>
      <c r="T33" s="147"/>
      <c r="U33" s="147"/>
      <c r="V33" s="147"/>
    </row>
    <row r="34" spans="1:22" ht="111" customHeight="1" x14ac:dyDescent="0.25">
      <c r="A34" s="24" t="s">
        <v>411</v>
      </c>
      <c r="B34" s="126" t="s">
        <v>396</v>
      </c>
      <c r="C34" s="136" t="s">
        <v>485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399</v>
      </c>
      <c r="B35" s="126" t="s">
        <v>72</v>
      </c>
      <c r="C35" s="136" t="s">
        <v>485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412</v>
      </c>
      <c r="B36" s="126" t="s">
        <v>397</v>
      </c>
      <c r="C36" s="136" t="s">
        <v>305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400</v>
      </c>
      <c r="B37" s="126" t="s">
        <v>398</v>
      </c>
      <c r="C37" s="136" t="s">
        <v>305</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413</v>
      </c>
      <c r="B38" s="126" t="s">
        <v>238</v>
      </c>
      <c r="C38" s="136" t="s">
        <v>305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354"/>
      <c r="B39" s="355"/>
      <c r="C39" s="356"/>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401</v>
      </c>
      <c r="B40" s="126" t="s">
        <v>454</v>
      </c>
      <c r="C40" s="179" t="s">
        <v>558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414</v>
      </c>
      <c r="B41" s="126" t="s">
        <v>436</v>
      </c>
      <c r="C41" s="136" t="s">
        <v>459</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402</v>
      </c>
      <c r="B42" s="126" t="s">
        <v>451</v>
      </c>
      <c r="C42" s="136" t="s">
        <v>459</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417</v>
      </c>
      <c r="B43" s="126" t="s">
        <v>418</v>
      </c>
      <c r="C43" s="136"/>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403</v>
      </c>
      <c r="B44" s="126" t="s">
        <v>442</v>
      </c>
      <c r="C44" s="136">
        <v>0</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437</v>
      </c>
      <c r="B45" s="126" t="s">
        <v>443</v>
      </c>
      <c r="C45" s="136" t="s">
        <v>506</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404</v>
      </c>
      <c r="B46" s="126" t="s">
        <v>444</v>
      </c>
      <c r="C46" s="136">
        <v>39.5</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354"/>
      <c r="B47" s="355"/>
      <c r="C47" s="356"/>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438</v>
      </c>
      <c r="B48" s="126" t="s">
        <v>452</v>
      </c>
      <c r="C48" s="315">
        <f>'6.2. Паспорт фин осв ввод'!AC24</f>
        <v>375.417385767393</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405</v>
      </c>
      <c r="B49" s="126" t="s">
        <v>453</v>
      </c>
      <c r="C49" s="315">
        <f>'6.2. Паспорт фин осв ввод'!AC30</f>
        <v>480.46153700000002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70" t="s">
        <v>9</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6" t="s">
        <v>8</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65" t="str">
        <f>'1. паспорт местоположение'!A12:C12</f>
        <v>M_TP1600.PS.0149</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4.25" x14ac:dyDescent="0.2">
      <c r="A14"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416</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2" t="s">
        <v>5</v>
      </c>
      <c r="B19" s="372" t="s">
        <v>108</v>
      </c>
      <c r="C19" s="373" t="s">
        <v>311</v>
      </c>
      <c r="D19" s="372" t="s">
        <v>310</v>
      </c>
      <c r="E19" s="372" t="s">
        <v>107</v>
      </c>
      <c r="F19" s="372" t="s">
        <v>106</v>
      </c>
      <c r="G19" s="372" t="s">
        <v>306</v>
      </c>
      <c r="H19" s="372" t="s">
        <v>105</v>
      </c>
      <c r="I19" s="372" t="s">
        <v>104</v>
      </c>
      <c r="J19" s="372" t="s">
        <v>103</v>
      </c>
      <c r="K19" s="372" t="s">
        <v>102</v>
      </c>
      <c r="L19" s="372" t="s">
        <v>101</v>
      </c>
      <c r="M19" s="372" t="s">
        <v>100</v>
      </c>
      <c r="N19" s="372" t="s">
        <v>99</v>
      </c>
      <c r="O19" s="372" t="s">
        <v>98</v>
      </c>
      <c r="P19" s="372" t="s">
        <v>97</v>
      </c>
      <c r="Q19" s="372" t="s">
        <v>309</v>
      </c>
      <c r="R19" s="372"/>
      <c r="S19" s="375" t="s">
        <v>408</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36" t="s">
        <v>307</v>
      </c>
      <c r="R20" s="37" t="s">
        <v>308</v>
      </c>
      <c r="S20" s="375"/>
      <c r="T20" s="28"/>
      <c r="U20" s="28"/>
      <c r="V20" s="28"/>
      <c r="W20" s="28"/>
      <c r="X20" s="28"/>
      <c r="Y20" s="28"/>
      <c r="Z20" s="27"/>
      <c r="AA20" s="27"/>
      <c r="AB20" s="27"/>
    </row>
    <row r="21" spans="1:28" s="3" customFormat="1" ht="18.75" x14ac:dyDescent="0.2">
      <c r="A21" s="36">
        <v>1</v>
      </c>
      <c r="B21" s="40">
        <v>2</v>
      </c>
      <c r="C21" s="36">
        <v>3</v>
      </c>
      <c r="D21" s="40">
        <v>4</v>
      </c>
      <c r="E21" s="36">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409</v>
      </c>
      <c r="H22" s="40"/>
      <c r="I22" s="40"/>
      <c r="J22" s="40"/>
      <c r="K22" s="40"/>
      <c r="L22" s="40"/>
      <c r="M22" s="40"/>
      <c r="N22" s="40"/>
      <c r="O22" s="40"/>
      <c r="P22" s="40"/>
      <c r="Q22" s="34"/>
      <c r="R22" s="5"/>
      <c r="S22" s="119"/>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92</v>
      </c>
      <c r="C25" s="40"/>
      <c r="D25" s="40"/>
      <c r="E25" s="40" t="s">
        <v>91</v>
      </c>
      <c r="F25" s="40" t="s">
        <v>90</v>
      </c>
      <c r="G25" s="40" t="s">
        <v>410</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98"/>
      <c r="B29" s="40" t="s">
        <v>304</v>
      </c>
      <c r="C29" s="40"/>
      <c r="D29" s="40"/>
      <c r="E29" s="98" t="s">
        <v>305</v>
      </c>
      <c r="F29" s="98" t="s">
        <v>305</v>
      </c>
      <c r="G29" s="98" t="s">
        <v>305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29" sqref="M29"/>
    </sheetView>
  </sheetViews>
  <sheetFormatPr defaultColWidth="10.7109375" defaultRowHeight="15.75" x14ac:dyDescent="0.25"/>
  <cols>
    <col min="1" max="1" width="9.5703125" style="44" customWidth="1"/>
    <col min="2" max="2" width="28.42578125" style="44" customWidth="1"/>
    <col min="3" max="3" width="27" style="44" customWidth="1"/>
    <col min="4" max="4" width="23" style="44" customWidth="1"/>
    <col min="5" max="6" width="28.5703125" style="44" customWidth="1"/>
    <col min="7" max="15" width="11.85546875" style="44" customWidth="1"/>
    <col min="16" max="16" width="19.42578125" style="44" customWidth="1"/>
    <col min="17" max="17" width="21.7109375" style="44" customWidth="1"/>
    <col min="18" max="18" width="22" style="44" customWidth="1"/>
    <col min="19" max="19" width="19.7109375" style="44" customWidth="1"/>
    <col min="20" max="20" width="23.710937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65" t="str">
        <f>'1. паспорт местоположение'!A12:C12</f>
        <v>M_TP1600.PS.0149</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44.25" customHeight="1" x14ac:dyDescent="0.2">
      <c r="A16" s="37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79"/>
      <c r="C16" s="379"/>
      <c r="D16" s="379"/>
      <c r="E16" s="379"/>
      <c r="F16" s="379"/>
      <c r="G16" s="379"/>
      <c r="H16" s="379"/>
      <c r="I16" s="379"/>
      <c r="J16" s="379"/>
      <c r="K16" s="379"/>
      <c r="L16" s="379"/>
      <c r="M16" s="379"/>
      <c r="N16" s="379"/>
      <c r="O16" s="379"/>
      <c r="P16" s="379"/>
      <c r="Q16" s="379"/>
      <c r="R16" s="379"/>
      <c r="S16" s="379"/>
      <c r="T16" s="379"/>
    </row>
    <row r="17" spans="1:20" s="3"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80" t="s">
        <v>421</v>
      </c>
      <c r="B19" s="380"/>
      <c r="C19" s="380"/>
      <c r="D19" s="380"/>
      <c r="E19" s="380"/>
      <c r="F19" s="380"/>
      <c r="G19" s="380"/>
      <c r="H19" s="380"/>
      <c r="I19" s="380"/>
      <c r="J19" s="380"/>
      <c r="K19" s="380"/>
      <c r="L19" s="380"/>
      <c r="M19" s="380"/>
      <c r="N19" s="380"/>
      <c r="O19" s="380"/>
      <c r="P19" s="380"/>
      <c r="Q19" s="380"/>
      <c r="R19" s="380"/>
      <c r="S19" s="380"/>
      <c r="T19" s="380"/>
    </row>
    <row r="20" spans="1:20" s="5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2" t="s">
        <v>5</v>
      </c>
      <c r="B21" s="385" t="s">
        <v>229</v>
      </c>
      <c r="C21" s="386"/>
      <c r="D21" s="389" t="s">
        <v>130</v>
      </c>
      <c r="E21" s="385" t="s">
        <v>449</v>
      </c>
      <c r="F21" s="386"/>
      <c r="G21" s="385" t="s">
        <v>248</v>
      </c>
      <c r="H21" s="386"/>
      <c r="I21" s="385" t="s">
        <v>129</v>
      </c>
      <c r="J21" s="386"/>
      <c r="K21" s="389" t="s">
        <v>128</v>
      </c>
      <c r="L21" s="385" t="s">
        <v>127</v>
      </c>
      <c r="M21" s="386"/>
      <c r="N21" s="385" t="s">
        <v>445</v>
      </c>
      <c r="O21" s="386"/>
      <c r="P21" s="389" t="s">
        <v>126</v>
      </c>
      <c r="Q21" s="376" t="s">
        <v>125</v>
      </c>
      <c r="R21" s="377"/>
      <c r="S21" s="376" t="s">
        <v>124</v>
      </c>
      <c r="T21" s="378"/>
    </row>
    <row r="22" spans="1:20" ht="204.75" customHeight="1" x14ac:dyDescent="0.25">
      <c r="A22" s="383"/>
      <c r="B22" s="387"/>
      <c r="C22" s="388"/>
      <c r="D22" s="392"/>
      <c r="E22" s="387"/>
      <c r="F22" s="388"/>
      <c r="G22" s="387"/>
      <c r="H22" s="388"/>
      <c r="I22" s="387"/>
      <c r="J22" s="388"/>
      <c r="K22" s="390"/>
      <c r="L22" s="387"/>
      <c r="M22" s="388"/>
      <c r="N22" s="387"/>
      <c r="O22" s="388"/>
      <c r="P22" s="390"/>
      <c r="Q22" s="83" t="s">
        <v>123</v>
      </c>
      <c r="R22" s="83" t="s">
        <v>420</v>
      </c>
      <c r="S22" s="83" t="s">
        <v>122</v>
      </c>
      <c r="T22" s="83" t="s">
        <v>121</v>
      </c>
    </row>
    <row r="23" spans="1:20" ht="51.75" customHeight="1" x14ac:dyDescent="0.25">
      <c r="A23" s="384"/>
      <c r="B23" s="127" t="s">
        <v>119</v>
      </c>
      <c r="C23" s="127" t="s">
        <v>120</v>
      </c>
      <c r="D23" s="390"/>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83" t="s">
        <v>119</v>
      </c>
      <c r="R23" s="83" t="s">
        <v>119</v>
      </c>
      <c r="S23" s="83" t="s">
        <v>119</v>
      </c>
      <c r="T23" s="83"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99" customHeight="1" x14ac:dyDescent="0.25">
      <c r="A25" s="137">
        <v>1</v>
      </c>
      <c r="B25" s="137" t="s">
        <v>564</v>
      </c>
      <c r="C25" s="137" t="s">
        <v>564</v>
      </c>
      <c r="D25" s="144" t="s">
        <v>488</v>
      </c>
      <c r="E25" s="144" t="s">
        <v>489</v>
      </c>
      <c r="F25" s="144" t="s">
        <v>490</v>
      </c>
      <c r="G25" s="218" t="s">
        <v>491</v>
      </c>
      <c r="H25" s="218" t="s">
        <v>491</v>
      </c>
      <c r="I25" s="219">
        <v>1986</v>
      </c>
      <c r="J25" s="145"/>
      <c r="K25" s="219">
        <v>1986</v>
      </c>
      <c r="L25" s="145">
        <v>110</v>
      </c>
      <c r="M25" s="145">
        <v>110</v>
      </c>
      <c r="N25" s="145">
        <v>40</v>
      </c>
      <c r="O25" s="145">
        <v>40</v>
      </c>
      <c r="P25" s="220">
        <v>2017</v>
      </c>
      <c r="Q25" s="145" t="s">
        <v>565</v>
      </c>
      <c r="R25" s="145" t="s">
        <v>566</v>
      </c>
      <c r="S25" s="145" t="s">
        <v>560</v>
      </c>
      <c r="T25" s="145" t="s">
        <v>492</v>
      </c>
    </row>
    <row r="26" spans="1:20" ht="99" customHeight="1" x14ac:dyDescent="0.25">
      <c r="A26" s="137">
        <v>2</v>
      </c>
      <c r="B26" s="137" t="s">
        <v>564</v>
      </c>
      <c r="C26" s="137" t="s">
        <v>564</v>
      </c>
      <c r="D26" s="144" t="s">
        <v>488</v>
      </c>
      <c r="E26" s="144" t="s">
        <v>489</v>
      </c>
      <c r="F26" s="144" t="s">
        <v>490</v>
      </c>
      <c r="G26" s="218" t="s">
        <v>493</v>
      </c>
      <c r="H26" s="218" t="s">
        <v>493</v>
      </c>
      <c r="I26" s="219">
        <v>1986</v>
      </c>
      <c r="J26" s="145"/>
      <c r="K26" s="219">
        <v>1986</v>
      </c>
      <c r="L26" s="145">
        <v>110</v>
      </c>
      <c r="M26" s="145">
        <v>110</v>
      </c>
      <c r="N26" s="145">
        <v>40</v>
      </c>
      <c r="O26" s="145">
        <v>40</v>
      </c>
      <c r="P26" s="220">
        <v>2017</v>
      </c>
      <c r="Q26" s="145" t="s">
        <v>565</v>
      </c>
      <c r="R26" s="145" t="s">
        <v>566</v>
      </c>
      <c r="S26" s="145" t="s">
        <v>560</v>
      </c>
      <c r="T26" s="145" t="s">
        <v>492</v>
      </c>
    </row>
    <row r="27" spans="1:20" ht="99" customHeight="1" x14ac:dyDescent="0.25">
      <c r="A27" s="137">
        <v>3</v>
      </c>
      <c r="B27" s="137" t="s">
        <v>564</v>
      </c>
      <c r="C27" s="137" t="s">
        <v>564</v>
      </c>
      <c r="D27" s="144" t="s">
        <v>488</v>
      </c>
      <c r="E27" s="144" t="s">
        <v>494</v>
      </c>
      <c r="F27" s="144" t="s">
        <v>562</v>
      </c>
      <c r="G27" s="218" t="s">
        <v>495</v>
      </c>
      <c r="H27" s="218" t="s">
        <v>495</v>
      </c>
      <c r="I27" s="219">
        <v>1992</v>
      </c>
      <c r="J27" s="145"/>
      <c r="K27" s="219">
        <v>1992</v>
      </c>
      <c r="L27" s="145">
        <v>35</v>
      </c>
      <c r="M27" s="145">
        <v>35</v>
      </c>
      <c r="N27" s="145">
        <v>40</v>
      </c>
      <c r="O27" s="145">
        <v>40</v>
      </c>
      <c r="P27" s="220">
        <v>2019</v>
      </c>
      <c r="Q27" s="145" t="s">
        <v>565</v>
      </c>
      <c r="R27" s="145" t="s">
        <v>566</v>
      </c>
      <c r="S27" s="145" t="s">
        <v>560</v>
      </c>
      <c r="T27" s="145" t="s">
        <v>492</v>
      </c>
    </row>
    <row r="28" spans="1:20" ht="99" customHeight="1" x14ac:dyDescent="0.25">
      <c r="A28" s="137">
        <v>4</v>
      </c>
      <c r="B28" s="137" t="s">
        <v>564</v>
      </c>
      <c r="C28" s="137" t="s">
        <v>564</v>
      </c>
      <c r="D28" s="144" t="s">
        <v>488</v>
      </c>
      <c r="E28" s="144" t="s">
        <v>494</v>
      </c>
      <c r="F28" s="144" t="s">
        <v>562</v>
      </c>
      <c r="G28" s="218" t="s">
        <v>496</v>
      </c>
      <c r="H28" s="218" t="s">
        <v>496</v>
      </c>
      <c r="I28" s="219">
        <v>1993</v>
      </c>
      <c r="J28" s="145"/>
      <c r="K28" s="219">
        <v>1993</v>
      </c>
      <c r="L28" s="145">
        <v>35</v>
      </c>
      <c r="M28" s="145">
        <v>35</v>
      </c>
      <c r="N28" s="145">
        <v>40</v>
      </c>
      <c r="O28" s="145">
        <v>40</v>
      </c>
      <c r="P28" s="220">
        <v>2011</v>
      </c>
      <c r="Q28" s="145" t="s">
        <v>565</v>
      </c>
      <c r="R28" s="145" t="s">
        <v>566</v>
      </c>
      <c r="S28" s="145" t="s">
        <v>560</v>
      </c>
      <c r="T28" s="145" t="s">
        <v>492</v>
      </c>
    </row>
    <row r="29" spans="1:20" ht="99" customHeight="1" x14ac:dyDescent="0.25">
      <c r="A29" s="137">
        <v>5</v>
      </c>
      <c r="B29" s="137" t="s">
        <v>564</v>
      </c>
      <c r="C29" s="137" t="s">
        <v>564</v>
      </c>
      <c r="D29" s="144" t="s">
        <v>488</v>
      </c>
      <c r="E29" s="144" t="s">
        <v>494</v>
      </c>
      <c r="F29" s="144" t="s">
        <v>562</v>
      </c>
      <c r="G29" s="218" t="s">
        <v>497</v>
      </c>
      <c r="H29" s="218" t="s">
        <v>497</v>
      </c>
      <c r="I29" s="219">
        <v>1993</v>
      </c>
      <c r="J29" s="145"/>
      <c r="K29" s="219">
        <v>1993</v>
      </c>
      <c r="L29" s="145">
        <v>35</v>
      </c>
      <c r="M29" s="145">
        <v>35</v>
      </c>
      <c r="N29" s="145">
        <v>40</v>
      </c>
      <c r="O29" s="145">
        <v>40</v>
      </c>
      <c r="P29" s="219" t="s">
        <v>305</v>
      </c>
      <c r="Q29" s="145" t="s">
        <v>565</v>
      </c>
      <c r="R29" s="145" t="s">
        <v>566</v>
      </c>
      <c r="S29" s="145" t="s">
        <v>560</v>
      </c>
      <c r="T29" s="145" t="s">
        <v>492</v>
      </c>
    </row>
    <row r="30" spans="1:20" ht="99" customHeight="1" x14ac:dyDescent="0.25">
      <c r="A30" s="137">
        <v>6</v>
      </c>
      <c r="B30" s="137" t="s">
        <v>564</v>
      </c>
      <c r="C30" s="137" t="s">
        <v>564</v>
      </c>
      <c r="D30" s="144" t="s">
        <v>488</v>
      </c>
      <c r="E30" s="144" t="s">
        <v>494</v>
      </c>
      <c r="F30" s="144" t="s">
        <v>562</v>
      </c>
      <c r="G30" s="221" t="s">
        <v>498</v>
      </c>
      <c r="H30" s="221" t="s">
        <v>498</v>
      </c>
      <c r="I30" s="219">
        <v>1992</v>
      </c>
      <c r="J30" s="145"/>
      <c r="K30" s="219">
        <v>1992</v>
      </c>
      <c r="L30" s="145">
        <v>35</v>
      </c>
      <c r="M30" s="145">
        <v>35</v>
      </c>
      <c r="N30" s="145">
        <v>40</v>
      </c>
      <c r="O30" s="145">
        <v>40</v>
      </c>
      <c r="P30" s="219" t="s">
        <v>305</v>
      </c>
      <c r="Q30" s="145" t="s">
        <v>565</v>
      </c>
      <c r="R30" s="145" t="s">
        <v>566</v>
      </c>
      <c r="S30" s="145" t="s">
        <v>560</v>
      </c>
      <c r="T30" s="145" t="s">
        <v>492</v>
      </c>
    </row>
    <row r="31" spans="1:20" ht="99" customHeight="1" x14ac:dyDescent="0.25">
      <c r="A31" s="137">
        <v>7</v>
      </c>
      <c r="B31" s="137" t="s">
        <v>564</v>
      </c>
      <c r="C31" s="137" t="s">
        <v>564</v>
      </c>
      <c r="D31" s="144" t="s">
        <v>488</v>
      </c>
      <c r="E31" s="144" t="s">
        <v>494</v>
      </c>
      <c r="F31" s="144" t="s">
        <v>562</v>
      </c>
      <c r="G31" s="218" t="s">
        <v>499</v>
      </c>
      <c r="H31" s="218" t="s">
        <v>499</v>
      </c>
      <c r="I31" s="219">
        <v>1992</v>
      </c>
      <c r="J31" s="145"/>
      <c r="K31" s="219">
        <v>1992</v>
      </c>
      <c r="L31" s="145">
        <v>35</v>
      </c>
      <c r="M31" s="145">
        <v>35</v>
      </c>
      <c r="N31" s="145">
        <v>40</v>
      </c>
      <c r="O31" s="145">
        <v>40</v>
      </c>
      <c r="P31" s="219">
        <v>2018</v>
      </c>
      <c r="Q31" s="145" t="s">
        <v>565</v>
      </c>
      <c r="R31" s="145" t="s">
        <v>566</v>
      </c>
      <c r="S31" s="145" t="s">
        <v>560</v>
      </c>
      <c r="T31" s="145" t="s">
        <v>492</v>
      </c>
    </row>
    <row r="32" spans="1:20" ht="99" customHeight="1" x14ac:dyDescent="0.25">
      <c r="A32" s="137">
        <v>8</v>
      </c>
      <c r="B32" s="137" t="s">
        <v>564</v>
      </c>
      <c r="C32" s="137" t="s">
        <v>564</v>
      </c>
      <c r="D32" s="144" t="s">
        <v>488</v>
      </c>
      <c r="E32" s="144" t="s">
        <v>494</v>
      </c>
      <c r="F32" s="144" t="s">
        <v>562</v>
      </c>
      <c r="G32" s="145" t="s">
        <v>500</v>
      </c>
      <c r="H32" s="145" t="s">
        <v>500</v>
      </c>
      <c r="I32" s="145">
        <v>1993</v>
      </c>
      <c r="J32" s="145"/>
      <c r="K32" s="145">
        <v>1993</v>
      </c>
      <c r="L32" s="145">
        <v>35</v>
      </c>
      <c r="M32" s="145">
        <v>35</v>
      </c>
      <c r="N32" s="145">
        <v>40</v>
      </c>
      <c r="O32" s="145">
        <v>40</v>
      </c>
      <c r="P32" s="145">
        <v>2010</v>
      </c>
      <c r="Q32" s="145" t="s">
        <v>565</v>
      </c>
      <c r="R32" s="145" t="s">
        <v>566</v>
      </c>
      <c r="S32" s="145" t="s">
        <v>560</v>
      </c>
      <c r="T32" s="145" t="s">
        <v>492</v>
      </c>
    </row>
    <row r="33" spans="1:113" ht="99" customHeight="1" x14ac:dyDescent="0.25">
      <c r="A33" s="137">
        <v>9</v>
      </c>
      <c r="B33" s="137" t="s">
        <v>564</v>
      </c>
      <c r="C33" s="137" t="s">
        <v>564</v>
      </c>
      <c r="D33" s="144" t="s">
        <v>488</v>
      </c>
      <c r="E33" s="144" t="s">
        <v>494</v>
      </c>
      <c r="F33" s="144" t="s">
        <v>562</v>
      </c>
      <c r="G33" s="145" t="s">
        <v>501</v>
      </c>
      <c r="H33" s="145" t="s">
        <v>501</v>
      </c>
      <c r="I33" s="145">
        <v>1993</v>
      </c>
      <c r="J33" s="145"/>
      <c r="K33" s="145">
        <v>1993</v>
      </c>
      <c r="L33" s="145">
        <v>35</v>
      </c>
      <c r="M33" s="145">
        <v>35</v>
      </c>
      <c r="N33" s="145">
        <v>40</v>
      </c>
      <c r="O33" s="145">
        <v>40</v>
      </c>
      <c r="P33" s="145" t="s">
        <v>305</v>
      </c>
      <c r="Q33" s="145" t="s">
        <v>565</v>
      </c>
      <c r="R33" s="145" t="s">
        <v>566</v>
      </c>
      <c r="S33" s="145" t="s">
        <v>560</v>
      </c>
      <c r="T33" s="145" t="s">
        <v>492</v>
      </c>
    </row>
    <row r="34" spans="1:113" ht="21.75" customHeight="1" x14ac:dyDescent="0.25"/>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91" t="s">
        <v>455</v>
      </c>
      <c r="C37" s="391"/>
      <c r="D37" s="391"/>
      <c r="E37" s="391"/>
      <c r="F37" s="391"/>
      <c r="G37" s="391"/>
      <c r="H37" s="391"/>
      <c r="I37" s="391"/>
      <c r="J37" s="391"/>
      <c r="K37" s="391"/>
      <c r="L37" s="391"/>
      <c r="M37" s="391"/>
      <c r="N37" s="391"/>
      <c r="O37" s="391"/>
      <c r="P37" s="391"/>
      <c r="Q37" s="391"/>
      <c r="R37" s="39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419</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1"/>
      <c r="F11" s="141"/>
      <c r="G11" s="141"/>
      <c r="H11" s="141"/>
      <c r="I11" s="141"/>
      <c r="J11" s="141"/>
      <c r="K11" s="141"/>
      <c r="L11" s="141"/>
      <c r="M11" s="141"/>
      <c r="N11" s="141"/>
      <c r="O11" s="141"/>
      <c r="P11" s="141"/>
      <c r="Q11" s="141"/>
      <c r="R11" s="141"/>
      <c r="S11" s="122"/>
      <c r="T11" s="122"/>
      <c r="U11" s="122"/>
      <c r="V11" s="122"/>
      <c r="W11" s="122"/>
    </row>
    <row r="12" spans="1:27" s="12" customFormat="1" ht="18.75" customHeight="1" x14ac:dyDescent="0.2">
      <c r="E12" s="365" t="str">
        <f>'1. паспорт местоположение'!A12</f>
        <v>M_TP1600.PS.0149</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65.25" customHeight="1" x14ac:dyDescent="0.2">
      <c r="E15" s="379"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79"/>
      <c r="G15" s="379"/>
      <c r="H15" s="379"/>
      <c r="I15" s="379"/>
      <c r="J15" s="379"/>
      <c r="K15" s="379"/>
      <c r="L15" s="379"/>
      <c r="M15" s="379"/>
      <c r="N15" s="379"/>
      <c r="O15" s="379"/>
      <c r="P15" s="379"/>
      <c r="Q15" s="379"/>
      <c r="R15" s="379"/>
      <c r="S15" s="379"/>
      <c r="T15" s="379"/>
      <c r="U15" s="379"/>
      <c r="V15" s="379"/>
      <c r="W15" s="379"/>
      <c r="X15" s="379"/>
      <c r="Y15" s="379"/>
    </row>
    <row r="16" spans="1:27" s="3"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423</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2" customFormat="1" ht="21" customHeight="1" x14ac:dyDescent="0.25"/>
    <row r="21" spans="1:27" ht="15.75" customHeight="1" x14ac:dyDescent="0.25">
      <c r="A21" s="393" t="s">
        <v>5</v>
      </c>
      <c r="B21" s="395" t="s">
        <v>429</v>
      </c>
      <c r="C21" s="396"/>
      <c r="D21" s="395" t="s">
        <v>431</v>
      </c>
      <c r="E21" s="396"/>
      <c r="F21" s="376" t="s">
        <v>102</v>
      </c>
      <c r="G21" s="378"/>
      <c r="H21" s="378"/>
      <c r="I21" s="377"/>
      <c r="J21" s="393" t="s">
        <v>432</v>
      </c>
      <c r="K21" s="395" t="s">
        <v>433</v>
      </c>
      <c r="L21" s="396"/>
      <c r="M21" s="395" t="s">
        <v>434</v>
      </c>
      <c r="N21" s="396"/>
      <c r="O21" s="395" t="s">
        <v>422</v>
      </c>
      <c r="P21" s="396"/>
      <c r="Q21" s="395" t="s">
        <v>135</v>
      </c>
      <c r="R21" s="396"/>
      <c r="S21" s="393" t="s">
        <v>134</v>
      </c>
      <c r="T21" s="393" t="s">
        <v>435</v>
      </c>
      <c r="U21" s="393" t="s">
        <v>430</v>
      </c>
      <c r="V21" s="395" t="s">
        <v>133</v>
      </c>
      <c r="W21" s="396"/>
      <c r="X21" s="376" t="s">
        <v>125</v>
      </c>
      <c r="Y21" s="378"/>
      <c r="Z21" s="376" t="s">
        <v>124</v>
      </c>
      <c r="AA21" s="378"/>
    </row>
    <row r="22" spans="1:27" ht="216" customHeight="1" x14ac:dyDescent="0.25">
      <c r="A22" s="399"/>
      <c r="B22" s="397"/>
      <c r="C22" s="398"/>
      <c r="D22" s="397"/>
      <c r="E22" s="398"/>
      <c r="F22" s="376" t="s">
        <v>132</v>
      </c>
      <c r="G22" s="377"/>
      <c r="H22" s="376" t="s">
        <v>131</v>
      </c>
      <c r="I22" s="377"/>
      <c r="J22" s="394"/>
      <c r="K22" s="397"/>
      <c r="L22" s="398"/>
      <c r="M22" s="397"/>
      <c r="N22" s="398"/>
      <c r="O22" s="397"/>
      <c r="P22" s="398"/>
      <c r="Q22" s="397"/>
      <c r="R22" s="398"/>
      <c r="S22" s="394"/>
      <c r="T22" s="394"/>
      <c r="U22" s="394"/>
      <c r="V22" s="397"/>
      <c r="W22" s="398"/>
      <c r="X22" s="83" t="s">
        <v>123</v>
      </c>
      <c r="Y22" s="83" t="s">
        <v>420</v>
      </c>
      <c r="Z22" s="83" t="s">
        <v>122</v>
      </c>
      <c r="AA22" s="83" t="s">
        <v>121</v>
      </c>
    </row>
    <row r="23" spans="1:27" ht="60" customHeight="1" x14ac:dyDescent="0.25">
      <c r="A23" s="394"/>
      <c r="B23" s="125" t="s">
        <v>119</v>
      </c>
      <c r="C23" s="125"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70" t="s">
        <v>9</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66" t="s">
        <v>8</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401" t="str">
        <f>'1. паспорт местоположение'!A12:C12</f>
        <v>M_TP1600.PS.0149</v>
      </c>
      <c r="B12" s="401"/>
      <c r="C12" s="401"/>
      <c r="D12" s="8"/>
      <c r="E12" s="8"/>
      <c r="F12" s="8"/>
      <c r="G12" s="8"/>
      <c r="H12" s="13"/>
      <c r="I12" s="13"/>
      <c r="J12" s="13"/>
      <c r="K12" s="13"/>
      <c r="L12" s="13"/>
      <c r="M12" s="13"/>
      <c r="N12" s="13"/>
      <c r="O12" s="13"/>
      <c r="P12" s="13"/>
      <c r="Q12" s="13"/>
      <c r="R12" s="13"/>
      <c r="S12" s="13"/>
      <c r="T12" s="13"/>
      <c r="U12" s="13"/>
    </row>
    <row r="13" spans="1:29" s="12" customFormat="1" ht="18.75" x14ac:dyDescent="0.2">
      <c r="A13" s="366" t="s">
        <v>7</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40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0"/>
      <c r="C15" s="400"/>
      <c r="D15" s="8"/>
      <c r="E15" s="8"/>
      <c r="F15" s="8"/>
      <c r="G15" s="8"/>
      <c r="H15" s="8"/>
      <c r="I15" s="8"/>
      <c r="J15" s="8"/>
      <c r="K15" s="8"/>
      <c r="L15" s="8"/>
      <c r="M15" s="8"/>
      <c r="N15" s="8"/>
      <c r="O15" s="8"/>
      <c r="P15" s="8"/>
      <c r="Q15" s="8"/>
      <c r="R15" s="8"/>
      <c r="S15" s="8"/>
      <c r="T15" s="8"/>
      <c r="U15" s="8"/>
    </row>
    <row r="16" spans="1:29" s="3" customFormat="1" ht="15" customHeight="1" x14ac:dyDescent="0.2">
      <c r="A16" s="366" t="s">
        <v>6</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415</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427</v>
      </c>
      <c r="C22" s="180" t="s">
        <v>515</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312" t="s">
        <v>600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313"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0"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1" t="s">
        <v>559</v>
      </c>
      <c r="D30" s="23"/>
      <c r="E30" s="23"/>
      <c r="F30" s="23"/>
      <c r="G30" s="23"/>
      <c r="H30" s="23"/>
      <c r="I30" s="23"/>
      <c r="J30" s="23"/>
      <c r="K30" s="23"/>
      <c r="L30" s="23"/>
      <c r="M30" s="23"/>
      <c r="N30" s="23"/>
      <c r="O30" s="23"/>
      <c r="P30" s="23"/>
      <c r="Q30" s="23"/>
      <c r="R30" s="23"/>
      <c r="S30" s="23"/>
      <c r="T30" s="23"/>
      <c r="U30" s="23"/>
    </row>
    <row r="31" spans="1:21" x14ac:dyDescent="0.25">
      <c r="A31" s="23"/>
      <c r="B31" s="23"/>
      <c r="C31" s="156"/>
      <c r="D31" s="23"/>
      <c r="E31" s="23"/>
      <c r="F31" s="23"/>
      <c r="G31" s="23"/>
      <c r="H31" s="23"/>
      <c r="I31" s="23"/>
      <c r="J31" s="23"/>
      <c r="K31" s="23"/>
      <c r="L31" s="23"/>
      <c r="M31" s="23"/>
      <c r="N31" s="23"/>
      <c r="O31" s="23"/>
      <c r="P31" s="23"/>
      <c r="Q31" s="23"/>
      <c r="R31" s="23"/>
      <c r="S31" s="23"/>
      <c r="T31" s="23"/>
      <c r="U31" s="23"/>
    </row>
    <row r="32" spans="1:21" x14ac:dyDescent="0.25">
      <c r="A32" s="23"/>
      <c r="B32" s="23"/>
      <c r="C32" s="156"/>
      <c r="D32" s="23"/>
      <c r="E32" s="23"/>
      <c r="F32" s="23"/>
      <c r="G32" s="23"/>
      <c r="H32" s="23"/>
      <c r="I32" s="23"/>
      <c r="J32" s="23"/>
      <c r="K32" s="23"/>
      <c r="L32" s="23"/>
      <c r="M32" s="23"/>
      <c r="N32" s="23"/>
      <c r="O32" s="23"/>
      <c r="P32" s="23"/>
      <c r="Q32" s="23"/>
      <c r="R32" s="23"/>
      <c r="S32" s="23"/>
      <c r="T32" s="23"/>
      <c r="U32" s="23"/>
    </row>
    <row r="33" spans="1:21" x14ac:dyDescent="0.25">
      <c r="A33" s="23"/>
      <c r="B33" s="23"/>
      <c r="C33" s="156"/>
      <c r="D33" s="23"/>
      <c r="E33" s="23"/>
      <c r="F33" s="23"/>
      <c r="G33" s="23"/>
      <c r="H33" s="23"/>
      <c r="I33" s="23"/>
      <c r="J33" s="23"/>
      <c r="K33" s="23"/>
      <c r="L33" s="23"/>
      <c r="M33" s="23"/>
      <c r="N33" s="23"/>
      <c r="O33" s="23"/>
      <c r="P33" s="23"/>
      <c r="Q33" s="23"/>
      <c r="R33" s="23"/>
      <c r="S33" s="23"/>
      <c r="T33" s="23"/>
      <c r="U33" s="23"/>
    </row>
    <row r="34" spans="1:21" x14ac:dyDescent="0.25">
      <c r="A34" s="23"/>
      <c r="B34" s="23"/>
      <c r="C34" s="156"/>
      <c r="D34" s="23"/>
      <c r="E34" s="23"/>
      <c r="F34" s="23"/>
      <c r="G34" s="23"/>
      <c r="H34" s="23"/>
      <c r="I34" s="23"/>
      <c r="J34" s="23"/>
      <c r="K34" s="23"/>
      <c r="L34" s="23"/>
      <c r="M34" s="23"/>
      <c r="N34" s="23"/>
      <c r="O34" s="23"/>
      <c r="P34" s="23"/>
      <c r="Q34" s="23"/>
      <c r="R34" s="23"/>
      <c r="S34" s="23"/>
      <c r="T34" s="23"/>
      <c r="U34" s="23"/>
    </row>
    <row r="35" spans="1:21" x14ac:dyDescent="0.25">
      <c r="A35" s="23"/>
      <c r="B35" s="23"/>
      <c r="C35" s="156"/>
      <c r="D35" s="23"/>
      <c r="E35" s="23"/>
      <c r="F35" s="23"/>
      <c r="G35" s="23"/>
      <c r="H35" s="23"/>
      <c r="I35" s="23"/>
      <c r="J35" s="23"/>
      <c r="K35" s="23"/>
      <c r="L35" s="23"/>
      <c r="M35" s="23"/>
      <c r="N35" s="23"/>
      <c r="O35" s="23"/>
      <c r="P35" s="23"/>
      <c r="Q35" s="23"/>
      <c r="R35" s="23"/>
      <c r="S35" s="23"/>
      <c r="T35" s="23"/>
      <c r="U35" s="23"/>
    </row>
    <row r="36" spans="1:21" x14ac:dyDescent="0.25">
      <c r="A36" s="23"/>
      <c r="B36" s="23"/>
      <c r="C36" s="156"/>
      <c r="D36" s="23"/>
      <c r="E36" s="23"/>
      <c r="F36" s="23"/>
      <c r="G36" s="23"/>
      <c r="H36" s="23"/>
      <c r="I36" s="23"/>
      <c r="J36" s="23"/>
      <c r="K36" s="23"/>
      <c r="L36" s="23"/>
      <c r="M36" s="23"/>
      <c r="N36" s="23"/>
      <c r="O36" s="23"/>
      <c r="P36" s="23"/>
      <c r="Q36" s="23"/>
      <c r="R36" s="23"/>
      <c r="S36" s="23"/>
      <c r="T36" s="23"/>
      <c r="U36" s="23"/>
    </row>
    <row r="37" spans="1:21" x14ac:dyDescent="0.25">
      <c r="A37" s="23"/>
      <c r="B37" s="23"/>
      <c r="C37" s="156"/>
      <c r="D37" s="23"/>
      <c r="E37" s="23"/>
      <c r="F37" s="23"/>
      <c r="G37" s="23"/>
      <c r="H37" s="23"/>
      <c r="I37" s="23"/>
      <c r="J37" s="23"/>
      <c r="K37" s="23"/>
      <c r="L37" s="23"/>
      <c r="M37" s="23"/>
      <c r="N37" s="23"/>
      <c r="O37" s="23"/>
      <c r="P37" s="23"/>
      <c r="Q37" s="23"/>
      <c r="R37" s="23"/>
      <c r="S37" s="23"/>
      <c r="T37" s="23"/>
      <c r="U37" s="23"/>
    </row>
    <row r="38" spans="1:21" x14ac:dyDescent="0.25">
      <c r="A38" s="23"/>
      <c r="B38" s="23"/>
      <c r="C38" s="156"/>
      <c r="D38" s="23"/>
      <c r="E38" s="23"/>
      <c r="F38" s="23"/>
      <c r="G38" s="23"/>
      <c r="H38" s="23"/>
      <c r="I38" s="23"/>
      <c r="J38" s="23"/>
      <c r="K38" s="23"/>
      <c r="L38" s="23"/>
      <c r="M38" s="23"/>
      <c r="N38" s="23"/>
      <c r="O38" s="23"/>
      <c r="P38" s="23"/>
      <c r="Q38" s="23"/>
      <c r="R38" s="23"/>
      <c r="S38" s="23"/>
      <c r="T38" s="23"/>
      <c r="U38" s="23"/>
    </row>
    <row r="39" spans="1:21" x14ac:dyDescent="0.25">
      <c r="A39" s="23"/>
      <c r="B39" s="23"/>
      <c r="C39" s="156"/>
      <c r="D39" s="23"/>
      <c r="E39" s="23"/>
      <c r="F39" s="23"/>
      <c r="G39" s="23"/>
      <c r="H39" s="23"/>
      <c r="I39" s="23"/>
      <c r="J39" s="23"/>
      <c r="K39" s="23"/>
      <c r="L39" s="23"/>
      <c r="M39" s="23"/>
      <c r="N39" s="23"/>
      <c r="O39" s="23"/>
      <c r="P39" s="23"/>
      <c r="Q39" s="23"/>
      <c r="R39" s="23"/>
      <c r="S39" s="23"/>
      <c r="T39" s="23"/>
      <c r="U39" s="23"/>
    </row>
    <row r="40" spans="1:21" x14ac:dyDescent="0.25">
      <c r="A40" s="23"/>
      <c r="B40" s="23"/>
      <c r="C40" s="156"/>
      <c r="D40" s="23"/>
      <c r="E40" s="23"/>
      <c r="F40" s="23"/>
      <c r="G40" s="23"/>
      <c r="H40" s="23"/>
      <c r="I40" s="23"/>
      <c r="J40" s="23"/>
      <c r="K40" s="23"/>
      <c r="L40" s="23"/>
      <c r="M40" s="23"/>
      <c r="N40" s="23"/>
      <c r="O40" s="23"/>
      <c r="P40" s="23"/>
      <c r="Q40" s="23"/>
      <c r="R40" s="23"/>
      <c r="S40" s="23"/>
      <c r="T40" s="23"/>
      <c r="U40" s="23"/>
    </row>
    <row r="41" spans="1:21" x14ac:dyDescent="0.25">
      <c r="A41" s="23"/>
      <c r="B41" s="23"/>
      <c r="C41" s="156"/>
      <c r="D41" s="23"/>
      <c r="E41" s="23"/>
      <c r="F41" s="23"/>
      <c r="G41" s="23"/>
      <c r="H41" s="23"/>
      <c r="I41" s="23"/>
      <c r="J41" s="23"/>
      <c r="K41" s="23"/>
      <c r="L41" s="23"/>
      <c r="M41" s="23"/>
      <c r="N41" s="23"/>
      <c r="O41" s="23"/>
      <c r="P41" s="23"/>
      <c r="Q41" s="23"/>
      <c r="R41" s="23"/>
      <c r="S41" s="23"/>
      <c r="T41" s="23"/>
      <c r="U41" s="23"/>
    </row>
    <row r="42" spans="1:21" x14ac:dyDescent="0.25">
      <c r="A42" s="23"/>
      <c r="B42" s="23"/>
      <c r="C42" s="156"/>
      <c r="D42" s="23"/>
      <c r="E42" s="23"/>
      <c r="F42" s="23"/>
      <c r="G42" s="23"/>
      <c r="H42" s="23"/>
      <c r="I42" s="23"/>
      <c r="J42" s="23"/>
      <c r="K42" s="23"/>
      <c r="L42" s="23"/>
      <c r="M42" s="23"/>
      <c r="N42" s="23"/>
      <c r="O42" s="23"/>
      <c r="P42" s="23"/>
      <c r="Q42" s="23"/>
      <c r="R42" s="23"/>
      <c r="S42" s="23"/>
      <c r="T42" s="23"/>
      <c r="U42" s="23"/>
    </row>
    <row r="43" spans="1:21" x14ac:dyDescent="0.25">
      <c r="A43" s="23"/>
      <c r="B43" s="23"/>
      <c r="C43" s="156"/>
      <c r="D43" s="23"/>
      <c r="E43" s="23"/>
      <c r="F43" s="23"/>
      <c r="G43" s="23"/>
      <c r="H43" s="23"/>
      <c r="I43" s="23"/>
      <c r="J43" s="23"/>
      <c r="K43" s="23"/>
      <c r="L43" s="23"/>
      <c r="M43" s="23"/>
      <c r="N43" s="23"/>
      <c r="O43" s="23"/>
      <c r="P43" s="23"/>
      <c r="Q43" s="23"/>
      <c r="R43" s="23"/>
      <c r="S43" s="23"/>
      <c r="T43" s="23"/>
      <c r="U43" s="23"/>
    </row>
    <row r="44" spans="1:21" x14ac:dyDescent="0.25">
      <c r="A44" s="23"/>
      <c r="B44" s="23"/>
      <c r="C44" s="156"/>
      <c r="D44" s="23"/>
      <c r="E44" s="23"/>
      <c r="F44" s="23"/>
      <c r="G44" s="23"/>
      <c r="H44" s="23"/>
      <c r="I44" s="23"/>
      <c r="J44" s="23"/>
      <c r="K44" s="23"/>
      <c r="L44" s="23"/>
      <c r="M44" s="23"/>
      <c r="N44" s="23"/>
      <c r="O44" s="23"/>
      <c r="P44" s="23"/>
      <c r="Q44" s="23"/>
      <c r="R44" s="23"/>
      <c r="S44" s="23"/>
      <c r="T44" s="23"/>
      <c r="U44" s="23"/>
    </row>
    <row r="45" spans="1:21" x14ac:dyDescent="0.25">
      <c r="A45" s="23"/>
      <c r="B45" s="23"/>
      <c r="C45" s="156"/>
      <c r="D45" s="23"/>
      <c r="E45" s="23"/>
      <c r="F45" s="23"/>
      <c r="G45" s="23"/>
      <c r="H45" s="23"/>
      <c r="I45" s="23"/>
      <c r="J45" s="23"/>
      <c r="K45" s="23"/>
      <c r="L45" s="23"/>
      <c r="M45" s="23"/>
      <c r="N45" s="23"/>
      <c r="O45" s="23"/>
      <c r="P45" s="23"/>
      <c r="Q45" s="23"/>
      <c r="R45" s="23"/>
      <c r="S45" s="23"/>
      <c r="T45" s="23"/>
      <c r="U45" s="23"/>
    </row>
    <row r="46" spans="1:21" x14ac:dyDescent="0.25">
      <c r="A46" s="23"/>
      <c r="B46" s="23"/>
      <c r="C46" s="156"/>
      <c r="D46" s="23"/>
      <c r="E46" s="23"/>
      <c r="F46" s="23"/>
      <c r="G46" s="23"/>
      <c r="H46" s="23"/>
      <c r="I46" s="23"/>
      <c r="J46" s="23"/>
      <c r="K46" s="23"/>
      <c r="L46" s="23"/>
      <c r="M46" s="23"/>
      <c r="N46" s="23"/>
      <c r="O46" s="23"/>
      <c r="P46" s="23"/>
      <c r="Q46" s="23"/>
      <c r="R46" s="23"/>
      <c r="S46" s="23"/>
      <c r="T46" s="23"/>
      <c r="U46" s="23"/>
    </row>
    <row r="47" spans="1:21" x14ac:dyDescent="0.25">
      <c r="A47" s="23"/>
      <c r="B47" s="23"/>
      <c r="C47" s="156"/>
      <c r="D47" s="23"/>
      <c r="E47" s="23"/>
      <c r="F47" s="23"/>
      <c r="G47" s="23"/>
      <c r="H47" s="23"/>
      <c r="I47" s="23"/>
      <c r="J47" s="23"/>
      <c r="K47" s="23"/>
      <c r="L47" s="23"/>
      <c r="M47" s="23"/>
      <c r="N47" s="23"/>
      <c r="O47" s="23"/>
      <c r="P47" s="23"/>
      <c r="Q47" s="23"/>
      <c r="R47" s="23"/>
      <c r="S47" s="23"/>
      <c r="T47" s="23"/>
      <c r="U47" s="23"/>
    </row>
    <row r="48" spans="1:21" x14ac:dyDescent="0.25">
      <c r="A48" s="23"/>
      <c r="B48" s="23"/>
      <c r="C48" s="156"/>
      <c r="D48" s="23"/>
      <c r="E48" s="23"/>
      <c r="F48" s="23"/>
      <c r="G48" s="23"/>
      <c r="H48" s="23"/>
      <c r="I48" s="23"/>
      <c r="J48" s="23"/>
      <c r="K48" s="23"/>
      <c r="L48" s="23"/>
      <c r="M48" s="23"/>
      <c r="N48" s="23"/>
      <c r="O48" s="23"/>
      <c r="P48" s="23"/>
      <c r="Q48" s="23"/>
      <c r="R48" s="23"/>
      <c r="S48" s="23"/>
      <c r="T48" s="23"/>
      <c r="U48" s="23"/>
    </row>
    <row r="49" spans="1:21" x14ac:dyDescent="0.25">
      <c r="A49" s="23"/>
      <c r="B49" s="23"/>
      <c r="C49" s="156"/>
      <c r="D49" s="23"/>
      <c r="E49" s="23"/>
      <c r="F49" s="23"/>
      <c r="G49" s="23"/>
      <c r="H49" s="23"/>
      <c r="I49" s="23"/>
      <c r="J49" s="23"/>
      <c r="K49" s="23"/>
      <c r="L49" s="23"/>
      <c r="M49" s="23"/>
      <c r="N49" s="23"/>
      <c r="O49" s="23"/>
      <c r="P49" s="23"/>
      <c r="Q49" s="23"/>
      <c r="R49" s="23"/>
      <c r="S49" s="23"/>
      <c r="T49" s="23"/>
      <c r="U49" s="23"/>
    </row>
    <row r="50" spans="1:21" x14ac:dyDescent="0.25">
      <c r="A50" s="23"/>
      <c r="B50" s="23"/>
      <c r="C50" s="156"/>
      <c r="D50" s="23"/>
      <c r="E50" s="23"/>
      <c r="F50" s="23"/>
      <c r="G50" s="23"/>
      <c r="H50" s="23"/>
      <c r="I50" s="23"/>
      <c r="J50" s="23"/>
      <c r="K50" s="23"/>
      <c r="L50" s="23"/>
      <c r="M50" s="23"/>
      <c r="N50" s="23"/>
      <c r="O50" s="23"/>
      <c r="P50" s="23"/>
      <c r="Q50" s="23"/>
      <c r="R50" s="23"/>
      <c r="S50" s="23"/>
      <c r="T50" s="23"/>
      <c r="U50" s="23"/>
    </row>
    <row r="51" spans="1:21" x14ac:dyDescent="0.25">
      <c r="A51" s="23"/>
      <c r="B51" s="23"/>
      <c r="C51" s="156"/>
      <c r="D51" s="23"/>
      <c r="E51" s="23"/>
      <c r="F51" s="23"/>
      <c r="G51" s="23"/>
      <c r="H51" s="23"/>
      <c r="I51" s="23"/>
      <c r="J51" s="23"/>
      <c r="K51" s="23"/>
      <c r="L51" s="23"/>
      <c r="M51" s="23"/>
      <c r="N51" s="23"/>
      <c r="O51" s="23"/>
      <c r="P51" s="23"/>
      <c r="Q51" s="23"/>
      <c r="R51" s="23"/>
      <c r="S51" s="23"/>
      <c r="T51" s="23"/>
      <c r="U51" s="23"/>
    </row>
    <row r="52" spans="1:21" x14ac:dyDescent="0.25">
      <c r="A52" s="23"/>
      <c r="B52" s="23"/>
      <c r="C52" s="156"/>
      <c r="D52" s="23"/>
      <c r="E52" s="23"/>
      <c r="F52" s="23"/>
      <c r="G52" s="23"/>
      <c r="H52" s="23"/>
      <c r="I52" s="23"/>
      <c r="J52" s="23"/>
      <c r="K52" s="23"/>
      <c r="L52" s="23"/>
      <c r="M52" s="23"/>
      <c r="N52" s="23"/>
      <c r="O52" s="23"/>
      <c r="P52" s="23"/>
      <c r="Q52" s="23"/>
      <c r="R52" s="23"/>
      <c r="S52" s="23"/>
      <c r="T52" s="23"/>
      <c r="U52" s="23"/>
    </row>
    <row r="53" spans="1:21" x14ac:dyDescent="0.25">
      <c r="A53" s="23"/>
      <c r="B53" s="23"/>
      <c r="C53" s="156"/>
      <c r="D53" s="23"/>
      <c r="E53" s="23"/>
      <c r="F53" s="23"/>
      <c r="G53" s="23"/>
      <c r="H53" s="23"/>
      <c r="I53" s="23"/>
      <c r="J53" s="23"/>
      <c r="K53" s="23"/>
      <c r="L53" s="23"/>
      <c r="M53" s="23"/>
      <c r="N53" s="23"/>
      <c r="O53" s="23"/>
      <c r="P53" s="23"/>
      <c r="Q53" s="23"/>
      <c r="R53" s="23"/>
      <c r="S53" s="23"/>
      <c r="T53" s="23"/>
      <c r="U53" s="23"/>
    </row>
    <row r="54" spans="1:21" x14ac:dyDescent="0.25">
      <c r="A54" s="23"/>
      <c r="B54" s="23"/>
      <c r="C54" s="156"/>
      <c r="D54" s="23"/>
      <c r="E54" s="23"/>
      <c r="F54" s="23"/>
      <c r="G54" s="23"/>
      <c r="H54" s="23"/>
      <c r="I54" s="23"/>
      <c r="J54" s="23"/>
      <c r="K54" s="23"/>
      <c r="L54" s="23"/>
      <c r="M54" s="23"/>
      <c r="N54" s="23"/>
      <c r="O54" s="23"/>
      <c r="P54" s="23"/>
      <c r="Q54" s="23"/>
      <c r="R54" s="23"/>
      <c r="S54" s="23"/>
      <c r="T54" s="23"/>
      <c r="U54" s="23"/>
    </row>
    <row r="55" spans="1:21" x14ac:dyDescent="0.25">
      <c r="A55" s="23"/>
      <c r="B55" s="23"/>
      <c r="C55" s="156"/>
      <c r="D55" s="23"/>
      <c r="E55" s="23"/>
      <c r="F55" s="23"/>
      <c r="G55" s="23"/>
      <c r="H55" s="23"/>
      <c r="I55" s="23"/>
      <c r="J55" s="23"/>
      <c r="K55" s="23"/>
      <c r="L55" s="23"/>
      <c r="M55" s="23"/>
      <c r="N55" s="23"/>
      <c r="O55" s="23"/>
      <c r="P55" s="23"/>
      <c r="Q55" s="23"/>
      <c r="R55" s="23"/>
      <c r="S55" s="23"/>
      <c r="T55" s="23"/>
      <c r="U55" s="23"/>
    </row>
    <row r="56" spans="1:21" x14ac:dyDescent="0.25">
      <c r="A56" s="23"/>
      <c r="B56" s="23"/>
      <c r="C56" s="156"/>
      <c r="D56" s="23"/>
      <c r="E56" s="23"/>
      <c r="F56" s="23"/>
      <c r="G56" s="23"/>
      <c r="H56" s="23"/>
      <c r="I56" s="23"/>
      <c r="J56" s="23"/>
      <c r="K56" s="23"/>
      <c r="L56" s="23"/>
      <c r="M56" s="23"/>
      <c r="N56" s="23"/>
      <c r="O56" s="23"/>
      <c r="P56" s="23"/>
      <c r="Q56" s="23"/>
      <c r="R56" s="23"/>
      <c r="S56" s="23"/>
      <c r="T56" s="23"/>
      <c r="U56" s="23"/>
    </row>
    <row r="57" spans="1:21" x14ac:dyDescent="0.25">
      <c r="A57" s="23"/>
      <c r="B57" s="23"/>
      <c r="C57" s="156"/>
      <c r="D57" s="23"/>
      <c r="E57" s="23"/>
      <c r="F57" s="23"/>
      <c r="G57" s="23"/>
      <c r="H57" s="23"/>
      <c r="I57" s="23"/>
      <c r="J57" s="23"/>
      <c r="K57" s="23"/>
      <c r="L57" s="23"/>
      <c r="M57" s="23"/>
      <c r="N57" s="23"/>
      <c r="O57" s="23"/>
      <c r="P57" s="23"/>
      <c r="Q57" s="23"/>
      <c r="R57" s="23"/>
      <c r="S57" s="23"/>
      <c r="T57" s="23"/>
      <c r="U57" s="23"/>
    </row>
    <row r="58" spans="1:21" x14ac:dyDescent="0.25">
      <c r="A58" s="23"/>
      <c r="B58" s="23"/>
      <c r="C58" s="156"/>
      <c r="D58" s="23"/>
      <c r="E58" s="23"/>
      <c r="F58" s="23"/>
      <c r="G58" s="23"/>
      <c r="H58" s="23"/>
      <c r="I58" s="23"/>
      <c r="J58" s="23"/>
      <c r="K58" s="23"/>
      <c r="L58" s="23"/>
      <c r="M58" s="23"/>
      <c r="N58" s="23"/>
      <c r="O58" s="23"/>
      <c r="P58" s="23"/>
      <c r="Q58" s="23"/>
      <c r="R58" s="23"/>
      <c r="S58" s="23"/>
      <c r="T58" s="23"/>
      <c r="U58" s="23"/>
    </row>
    <row r="59" spans="1:21" x14ac:dyDescent="0.25">
      <c r="A59" s="23"/>
      <c r="B59" s="23"/>
      <c r="C59" s="156"/>
      <c r="D59" s="23"/>
      <c r="E59" s="23"/>
      <c r="F59" s="23"/>
      <c r="G59" s="23"/>
      <c r="H59" s="23"/>
      <c r="I59" s="23"/>
      <c r="J59" s="23"/>
      <c r="K59" s="23"/>
      <c r="L59" s="23"/>
      <c r="M59" s="23"/>
      <c r="N59" s="23"/>
      <c r="O59" s="23"/>
      <c r="P59" s="23"/>
      <c r="Q59" s="23"/>
      <c r="R59" s="23"/>
      <c r="S59" s="23"/>
      <c r="T59" s="23"/>
      <c r="U59" s="23"/>
    </row>
    <row r="60" spans="1:21" x14ac:dyDescent="0.25">
      <c r="A60" s="23"/>
      <c r="B60" s="23"/>
      <c r="C60" s="156"/>
      <c r="D60" s="23"/>
      <c r="E60" s="23"/>
      <c r="F60" s="23"/>
      <c r="G60" s="23"/>
      <c r="H60" s="23"/>
      <c r="I60" s="23"/>
      <c r="J60" s="23"/>
      <c r="K60" s="23"/>
      <c r="L60" s="23"/>
      <c r="M60" s="23"/>
      <c r="N60" s="23"/>
      <c r="O60" s="23"/>
      <c r="P60" s="23"/>
      <c r="Q60" s="23"/>
      <c r="R60" s="23"/>
      <c r="S60" s="23"/>
      <c r="T60" s="23"/>
      <c r="U60" s="23"/>
    </row>
    <row r="61" spans="1:21" x14ac:dyDescent="0.25">
      <c r="A61" s="23"/>
      <c r="B61" s="23"/>
      <c r="C61" s="156"/>
      <c r="D61" s="23"/>
      <c r="E61" s="23"/>
      <c r="F61" s="23"/>
      <c r="G61" s="23"/>
      <c r="H61" s="23"/>
      <c r="I61" s="23"/>
      <c r="J61" s="23"/>
      <c r="K61" s="23"/>
      <c r="L61" s="23"/>
      <c r="M61" s="23"/>
      <c r="N61" s="23"/>
      <c r="O61" s="23"/>
      <c r="P61" s="23"/>
      <c r="Q61" s="23"/>
      <c r="R61" s="23"/>
      <c r="S61" s="23"/>
      <c r="T61" s="23"/>
      <c r="U61" s="23"/>
    </row>
    <row r="62" spans="1:21" x14ac:dyDescent="0.25">
      <c r="A62" s="23"/>
      <c r="B62" s="23"/>
      <c r="C62" s="156"/>
      <c r="D62" s="23"/>
      <c r="E62" s="23"/>
      <c r="F62" s="23"/>
      <c r="G62" s="23"/>
      <c r="H62" s="23"/>
      <c r="I62" s="23"/>
      <c r="J62" s="23"/>
      <c r="K62" s="23"/>
      <c r="L62" s="23"/>
      <c r="M62" s="23"/>
      <c r="N62" s="23"/>
      <c r="O62" s="23"/>
      <c r="P62" s="23"/>
      <c r="Q62" s="23"/>
      <c r="R62" s="23"/>
      <c r="S62" s="23"/>
      <c r="T62" s="23"/>
      <c r="U62" s="23"/>
    </row>
    <row r="63" spans="1:21" x14ac:dyDescent="0.25">
      <c r="A63" s="23"/>
      <c r="B63" s="23"/>
      <c r="C63" s="156"/>
      <c r="D63" s="23"/>
      <c r="E63" s="23"/>
      <c r="F63" s="23"/>
      <c r="G63" s="23"/>
      <c r="H63" s="23"/>
      <c r="I63" s="23"/>
      <c r="J63" s="23"/>
      <c r="K63" s="23"/>
      <c r="L63" s="23"/>
      <c r="M63" s="23"/>
      <c r="N63" s="23"/>
      <c r="O63" s="23"/>
      <c r="P63" s="23"/>
      <c r="Q63" s="23"/>
      <c r="R63" s="23"/>
      <c r="S63" s="23"/>
      <c r="T63" s="23"/>
      <c r="U63" s="23"/>
    </row>
    <row r="64" spans="1:21" x14ac:dyDescent="0.25">
      <c r="A64" s="23"/>
      <c r="B64" s="23"/>
      <c r="C64" s="156"/>
      <c r="D64" s="23"/>
      <c r="E64" s="23"/>
      <c r="F64" s="23"/>
      <c r="G64" s="23"/>
      <c r="H64" s="23"/>
      <c r="I64" s="23"/>
      <c r="J64" s="23"/>
      <c r="K64" s="23"/>
      <c r="L64" s="23"/>
      <c r="M64" s="23"/>
      <c r="N64" s="23"/>
      <c r="O64" s="23"/>
      <c r="P64" s="23"/>
      <c r="Q64" s="23"/>
      <c r="R64" s="23"/>
      <c r="S64" s="23"/>
      <c r="T64" s="23"/>
      <c r="U64" s="23"/>
    </row>
    <row r="65" spans="1:21" x14ac:dyDescent="0.25">
      <c r="A65" s="23"/>
      <c r="B65" s="23"/>
      <c r="C65" s="156"/>
      <c r="D65" s="23"/>
      <c r="E65" s="23"/>
      <c r="F65" s="23"/>
      <c r="G65" s="23"/>
      <c r="H65" s="23"/>
      <c r="I65" s="23"/>
      <c r="J65" s="23"/>
      <c r="K65" s="23"/>
      <c r="L65" s="23"/>
      <c r="M65" s="23"/>
      <c r="N65" s="23"/>
      <c r="O65" s="23"/>
      <c r="P65" s="23"/>
      <c r="Q65" s="23"/>
      <c r="R65" s="23"/>
      <c r="S65" s="23"/>
      <c r="T65" s="23"/>
      <c r="U65" s="23"/>
    </row>
    <row r="66" spans="1:21" x14ac:dyDescent="0.25">
      <c r="A66" s="23"/>
      <c r="B66" s="23"/>
      <c r="C66" s="156"/>
      <c r="D66" s="23"/>
      <c r="E66" s="23"/>
      <c r="F66" s="23"/>
      <c r="G66" s="23"/>
      <c r="H66" s="23"/>
      <c r="I66" s="23"/>
      <c r="J66" s="23"/>
      <c r="K66" s="23"/>
      <c r="L66" s="23"/>
      <c r="M66" s="23"/>
      <c r="N66" s="23"/>
      <c r="O66" s="23"/>
      <c r="P66" s="23"/>
      <c r="Q66" s="23"/>
      <c r="R66" s="23"/>
      <c r="S66" s="23"/>
      <c r="T66" s="23"/>
      <c r="U66" s="23"/>
    </row>
    <row r="67" spans="1:21" x14ac:dyDescent="0.25">
      <c r="A67" s="23"/>
      <c r="B67" s="23"/>
      <c r="C67" s="156"/>
      <c r="D67" s="23"/>
      <c r="E67" s="23"/>
      <c r="F67" s="23"/>
      <c r="G67" s="23"/>
      <c r="H67" s="23"/>
      <c r="I67" s="23"/>
      <c r="J67" s="23"/>
      <c r="K67" s="23"/>
      <c r="L67" s="23"/>
      <c r="M67" s="23"/>
      <c r="N67" s="23"/>
      <c r="O67" s="23"/>
      <c r="P67" s="23"/>
      <c r="Q67" s="23"/>
      <c r="R67" s="23"/>
      <c r="S67" s="23"/>
      <c r="T67" s="23"/>
      <c r="U67" s="23"/>
    </row>
    <row r="68" spans="1:21" x14ac:dyDescent="0.25">
      <c r="A68" s="23"/>
      <c r="B68" s="23"/>
      <c r="C68" s="156"/>
      <c r="D68" s="23"/>
      <c r="E68" s="23"/>
      <c r="F68" s="23"/>
      <c r="G68" s="23"/>
      <c r="H68" s="23"/>
      <c r="I68" s="23"/>
      <c r="J68" s="23"/>
      <c r="K68" s="23"/>
      <c r="L68" s="23"/>
      <c r="M68" s="23"/>
      <c r="N68" s="23"/>
      <c r="O68" s="23"/>
      <c r="P68" s="23"/>
      <c r="Q68" s="23"/>
      <c r="R68" s="23"/>
      <c r="S68" s="23"/>
      <c r="T68" s="23"/>
      <c r="U68" s="23"/>
    </row>
    <row r="69" spans="1:21" x14ac:dyDescent="0.25">
      <c r="A69" s="23"/>
      <c r="B69" s="23"/>
      <c r="C69" s="156"/>
      <c r="D69" s="23"/>
      <c r="E69" s="23"/>
      <c r="F69" s="23"/>
      <c r="G69" s="23"/>
      <c r="H69" s="23"/>
      <c r="I69" s="23"/>
      <c r="J69" s="23"/>
      <c r="K69" s="23"/>
      <c r="L69" s="23"/>
      <c r="M69" s="23"/>
      <c r="N69" s="23"/>
      <c r="O69" s="23"/>
      <c r="P69" s="23"/>
      <c r="Q69" s="23"/>
      <c r="R69" s="23"/>
      <c r="S69" s="23"/>
      <c r="T69" s="23"/>
      <c r="U69" s="23"/>
    </row>
    <row r="70" spans="1:21" x14ac:dyDescent="0.25">
      <c r="A70" s="23"/>
      <c r="B70" s="23"/>
      <c r="C70" s="156"/>
      <c r="D70" s="23"/>
      <c r="E70" s="23"/>
      <c r="F70" s="23"/>
      <c r="G70" s="23"/>
      <c r="H70" s="23"/>
      <c r="I70" s="23"/>
      <c r="J70" s="23"/>
      <c r="K70" s="23"/>
      <c r="L70" s="23"/>
      <c r="M70" s="23"/>
      <c r="N70" s="23"/>
      <c r="O70" s="23"/>
      <c r="P70" s="23"/>
      <c r="Q70" s="23"/>
      <c r="R70" s="23"/>
      <c r="S70" s="23"/>
      <c r="T70" s="23"/>
      <c r="U70" s="23"/>
    </row>
    <row r="71" spans="1:21" x14ac:dyDescent="0.25">
      <c r="A71" s="23"/>
      <c r="B71" s="23"/>
      <c r="C71" s="156"/>
      <c r="D71" s="23"/>
      <c r="E71" s="23"/>
      <c r="F71" s="23"/>
      <c r="G71" s="23"/>
      <c r="H71" s="23"/>
      <c r="I71" s="23"/>
      <c r="J71" s="23"/>
      <c r="K71" s="23"/>
      <c r="L71" s="23"/>
      <c r="M71" s="23"/>
      <c r="N71" s="23"/>
      <c r="O71" s="23"/>
      <c r="P71" s="23"/>
      <c r="Q71" s="23"/>
      <c r="R71" s="23"/>
      <c r="S71" s="23"/>
      <c r="T71" s="23"/>
      <c r="U71" s="23"/>
    </row>
    <row r="72" spans="1:21" x14ac:dyDescent="0.25">
      <c r="A72" s="23"/>
      <c r="B72" s="23"/>
      <c r="C72" s="156"/>
      <c r="D72" s="23"/>
      <c r="E72" s="23"/>
      <c r="F72" s="23"/>
      <c r="G72" s="23"/>
      <c r="H72" s="23"/>
      <c r="I72" s="23"/>
      <c r="J72" s="23"/>
      <c r="K72" s="23"/>
      <c r="L72" s="23"/>
      <c r="M72" s="23"/>
      <c r="N72" s="23"/>
      <c r="O72" s="23"/>
      <c r="P72" s="23"/>
      <c r="Q72" s="23"/>
      <c r="R72" s="23"/>
      <c r="S72" s="23"/>
      <c r="T72" s="23"/>
      <c r="U72" s="23"/>
    </row>
    <row r="73" spans="1:21" x14ac:dyDescent="0.25">
      <c r="A73" s="23"/>
      <c r="B73" s="23"/>
      <c r="C73" s="15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K24" sqref="K24: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22"/>
      <c r="AB6" s="122"/>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22"/>
      <c r="AB7" s="122"/>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23"/>
      <c r="AB8" s="123"/>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24"/>
      <c r="AB9" s="12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22"/>
      <c r="AB10" s="122"/>
    </row>
    <row r="11" spans="1:28" x14ac:dyDescent="0.25">
      <c r="A11" s="401" t="str">
        <f>'1. паспорт местоположение'!A12:C12</f>
        <v>M_TP1600.PS.0149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23"/>
      <c r="AB11" s="123"/>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24"/>
      <c r="AB12" s="12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23"/>
      <c r="AB14" s="123"/>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24"/>
      <c r="AB15" s="12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32"/>
      <c r="AB16" s="132"/>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32"/>
      <c r="AB17" s="132"/>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32"/>
      <c r="AB18" s="132"/>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32"/>
      <c r="AB19" s="13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33"/>
      <c r="AB20" s="133"/>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33"/>
      <c r="AB21" s="133"/>
    </row>
    <row r="22" spans="1:28" x14ac:dyDescent="0.25">
      <c r="A22" s="407" t="s">
        <v>446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34"/>
      <c r="AB22" s="134"/>
    </row>
    <row r="23" spans="1:28" ht="32.25" customHeight="1" x14ac:dyDescent="0.25">
      <c r="A23" s="409" t="s">
        <v>302</v>
      </c>
      <c r="B23" s="410"/>
      <c r="C23" s="410"/>
      <c r="D23" s="410"/>
      <c r="E23" s="410"/>
      <c r="F23" s="410"/>
      <c r="G23" s="410"/>
      <c r="H23" s="410"/>
      <c r="I23" s="410"/>
      <c r="J23" s="410"/>
      <c r="K23" s="410"/>
      <c r="L23" s="411"/>
      <c r="M23" s="408" t="s">
        <v>303</v>
      </c>
      <c r="N23" s="408"/>
      <c r="O23" s="408"/>
      <c r="P23" s="408"/>
      <c r="Q23" s="408"/>
      <c r="R23" s="408"/>
      <c r="S23" s="408"/>
      <c r="T23" s="408"/>
      <c r="U23" s="408"/>
      <c r="V23" s="408"/>
      <c r="W23" s="408"/>
      <c r="X23" s="408"/>
      <c r="Y23" s="408"/>
      <c r="Z23" s="408"/>
    </row>
    <row r="24" spans="1:28" ht="151.5" customHeight="1" x14ac:dyDescent="0.25">
      <c r="A24" s="80" t="s">
        <v>239</v>
      </c>
      <c r="B24" s="81" t="s">
        <v>246</v>
      </c>
      <c r="C24" s="80" t="s">
        <v>296</v>
      </c>
      <c r="D24" s="80" t="s">
        <v>240</v>
      </c>
      <c r="E24" s="80" t="s">
        <v>297</v>
      </c>
      <c r="F24" s="80" t="s">
        <v>299</v>
      </c>
      <c r="G24" s="80" t="s">
        <v>298</v>
      </c>
      <c r="H24" s="80" t="s">
        <v>241</v>
      </c>
      <c r="I24" s="80" t="s">
        <v>300</v>
      </c>
      <c r="J24" s="80" t="s">
        <v>247</v>
      </c>
      <c r="K24" s="81" t="s">
        <v>245</v>
      </c>
      <c r="L24" s="81" t="s">
        <v>242</v>
      </c>
      <c r="M24" s="82" t="s">
        <v>254</v>
      </c>
      <c r="N24" s="81" t="s">
        <v>457</v>
      </c>
      <c r="O24" s="80" t="s">
        <v>252</v>
      </c>
      <c r="P24" s="80" t="s">
        <v>253</v>
      </c>
      <c r="Q24" s="80" t="s">
        <v>251</v>
      </c>
      <c r="R24" s="80" t="s">
        <v>241</v>
      </c>
      <c r="S24" s="80" t="s">
        <v>250</v>
      </c>
      <c r="T24" s="80" t="s">
        <v>249</v>
      </c>
      <c r="U24" s="80" t="s">
        <v>295</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35">
        <v>11</v>
      </c>
      <c r="L25" s="81">
        <v>12</v>
      </c>
      <c r="M25" s="135">
        <v>13</v>
      </c>
      <c r="N25" s="81">
        <v>14</v>
      </c>
      <c r="O25" s="135">
        <v>15</v>
      </c>
      <c r="P25" s="81">
        <v>16</v>
      </c>
      <c r="Q25" s="135">
        <v>17</v>
      </c>
      <c r="R25" s="81">
        <v>18</v>
      </c>
      <c r="S25" s="135">
        <v>19</v>
      </c>
      <c r="T25" s="81">
        <v>20</v>
      </c>
      <c r="U25" s="135">
        <v>21</v>
      </c>
      <c r="V25" s="81">
        <v>22</v>
      </c>
      <c r="W25" s="135">
        <v>23</v>
      </c>
      <c r="X25" s="81">
        <v>24</v>
      </c>
      <c r="Y25" s="135">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s="164" customFormat="1" ht="45.75" customHeight="1" x14ac:dyDescent="0.25">
      <c r="A27" s="203"/>
      <c r="B27" s="77"/>
      <c r="C27" s="159"/>
      <c r="D27" s="160"/>
      <c r="E27" s="160"/>
      <c r="F27" s="161"/>
      <c r="G27" s="76"/>
      <c r="H27" s="76"/>
      <c r="I27" s="178"/>
      <c r="J27" s="178"/>
      <c r="K27" s="162"/>
      <c r="L27" s="76"/>
      <c r="M27" s="403"/>
      <c r="N27" s="76"/>
      <c r="O27" s="76"/>
      <c r="P27" s="76"/>
      <c r="Q27" s="189"/>
      <c r="R27" s="76"/>
      <c r="S27" s="189"/>
      <c r="T27" s="76"/>
      <c r="U27" s="162"/>
      <c r="V27" s="162"/>
      <c r="W27" s="177"/>
      <c r="X27" s="177"/>
      <c r="Y27" s="162"/>
      <c r="Z27" s="163"/>
    </row>
    <row r="28" spans="1:28" s="164" customFormat="1" x14ac:dyDescent="0.25">
      <c r="A28" s="76"/>
      <c r="B28" s="77"/>
      <c r="C28" s="76"/>
      <c r="D28" s="76"/>
      <c r="E28" s="76"/>
      <c r="F28" s="76"/>
      <c r="G28" s="76"/>
      <c r="H28" s="76"/>
      <c r="I28" s="76"/>
      <c r="J28" s="76"/>
      <c r="K28" s="162"/>
      <c r="L28" s="76"/>
      <c r="M28" s="404"/>
      <c r="N28" s="162"/>
      <c r="O28" s="162"/>
      <c r="P28" s="162"/>
      <c r="Q28" s="162"/>
      <c r="R28" s="162"/>
      <c r="S28" s="162"/>
      <c r="T28" s="162"/>
      <c r="U28" s="76"/>
      <c r="V28" s="76"/>
      <c r="W28" s="76"/>
      <c r="X28" s="76"/>
      <c r="Y28" s="162"/>
      <c r="Z28" s="162"/>
    </row>
    <row r="29" spans="1:28" s="164" customFormat="1" x14ac:dyDescent="0.25">
      <c r="A29" s="165"/>
      <c r="B29" s="77"/>
      <c r="C29" s="76"/>
      <c r="D29" s="76"/>
      <c r="E29" s="76"/>
      <c r="F29" s="76"/>
      <c r="G29" s="76"/>
      <c r="H29" s="76"/>
      <c r="I29" s="76"/>
      <c r="J29" s="76"/>
      <c r="K29" s="76"/>
      <c r="L29" s="76"/>
      <c r="M29" s="404"/>
      <c r="N29" s="76"/>
      <c r="O29" s="76"/>
      <c r="P29" s="76"/>
      <c r="Q29" s="76"/>
      <c r="R29" s="76"/>
      <c r="S29" s="76"/>
      <c r="T29" s="76"/>
      <c r="U29" s="76"/>
      <c r="V29" s="76"/>
      <c r="W29" s="76"/>
      <c r="X29" s="76"/>
      <c r="Y29" s="76"/>
      <c r="Z29" s="76"/>
    </row>
    <row r="30" spans="1:28" s="164" customFormat="1" x14ac:dyDescent="0.25">
      <c r="A30" s="76"/>
      <c r="B30" s="77"/>
      <c r="C30" s="76"/>
      <c r="D30" s="76"/>
      <c r="E30" s="76"/>
      <c r="F30" s="76"/>
      <c r="G30" s="76"/>
      <c r="H30" s="76"/>
      <c r="I30" s="76"/>
      <c r="J30" s="76"/>
      <c r="K30" s="166"/>
      <c r="L30" s="76"/>
      <c r="M30" s="404"/>
      <c r="N30" s="76"/>
      <c r="O30" s="76"/>
      <c r="P30" s="76"/>
      <c r="Q30" s="76"/>
      <c r="R30" s="76"/>
      <c r="S30" s="76"/>
      <c r="T30" s="76"/>
      <c r="U30" s="76"/>
      <c r="V30" s="76"/>
      <c r="W30" s="76"/>
      <c r="X30" s="76"/>
      <c r="Y30" s="162"/>
      <c r="Z30" s="162"/>
    </row>
    <row r="31" spans="1:28" s="164" customFormat="1" x14ac:dyDescent="0.25">
      <c r="A31" s="76"/>
      <c r="B31" s="77"/>
      <c r="C31" s="76"/>
      <c r="D31" s="76"/>
      <c r="E31" s="76"/>
      <c r="F31" s="76"/>
      <c r="G31" s="76"/>
      <c r="H31" s="76"/>
      <c r="I31" s="76"/>
      <c r="J31" s="76"/>
      <c r="K31" s="76"/>
      <c r="L31" s="76"/>
      <c r="M31" s="405"/>
      <c r="N31" s="76"/>
      <c r="O31" s="76"/>
      <c r="P31" s="76"/>
      <c r="Q31" s="76"/>
      <c r="R31" s="76"/>
      <c r="S31" s="76"/>
      <c r="T31" s="76"/>
      <c r="U31" s="76"/>
      <c r="V31" s="76"/>
      <c r="W31" s="76"/>
      <c r="X31" s="76"/>
      <c r="Y31" s="162"/>
      <c r="Z31" s="162"/>
    </row>
    <row r="32" spans="1:28" x14ac:dyDescent="0.25">
      <c r="A32" s="72" t="s">
        <v>0</v>
      </c>
      <c r="B32" s="72" t="s">
        <v>0</v>
      </c>
      <c r="C32" s="72" t="s">
        <v>0</v>
      </c>
      <c r="D32" s="72" t="s">
        <v>0</v>
      </c>
      <c r="E32" s="72" t="s">
        <v>0</v>
      </c>
      <c r="F32" s="72" t="s">
        <v>0</v>
      </c>
      <c r="G32" s="72" t="s">
        <v>0</v>
      </c>
      <c r="H32" s="72" t="s">
        <v>0</v>
      </c>
      <c r="I32" s="72" t="s">
        <v>0</v>
      </c>
      <c r="J32" s="72" t="s">
        <v>0</v>
      </c>
      <c r="K32" s="72" t="s">
        <v>0</v>
      </c>
      <c r="L32" s="72"/>
      <c r="M32" s="72"/>
      <c r="N32" s="72"/>
      <c r="O32" s="72"/>
      <c r="P32" s="72"/>
      <c r="Q32" s="72"/>
      <c r="R32" s="72"/>
      <c r="S32" s="72"/>
      <c r="T32" s="72"/>
      <c r="U32" s="72"/>
      <c r="V32" s="72"/>
      <c r="W32" s="72"/>
      <c r="X32" s="72"/>
      <c r="Y32" s="72"/>
      <c r="Z32" s="72"/>
    </row>
    <row r="36" spans="1:1" x14ac:dyDescent="0.25">
      <c r="A36" s="96"/>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70" t="s">
        <v>9</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66" t="s">
        <v>8</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401" t="str">
        <f>'1. паспорт местоположение'!A12:C12</f>
        <v>M_TP1600.PS.0149</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66" t="s">
        <v>7</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2" x14ac:dyDescent="0.2">
      <c r="A15" s="4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66" t="s">
        <v>6</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12" t="s">
        <v>424</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2" t="s">
        <v>5</v>
      </c>
      <c r="B19" s="372" t="s">
        <v>88</v>
      </c>
      <c r="C19" s="372" t="s">
        <v>87</v>
      </c>
      <c r="D19" s="372" t="s">
        <v>76</v>
      </c>
      <c r="E19" s="413" t="s">
        <v>86</v>
      </c>
      <c r="F19" s="414"/>
      <c r="G19" s="414"/>
      <c r="H19" s="414"/>
      <c r="I19" s="415"/>
      <c r="J19" s="372" t="s">
        <v>85</v>
      </c>
      <c r="K19" s="372"/>
      <c r="L19" s="372"/>
      <c r="M19" s="372"/>
      <c r="N19" s="372"/>
      <c r="O19" s="372"/>
      <c r="P19" s="4"/>
      <c r="Q19" s="4"/>
      <c r="R19" s="4"/>
      <c r="S19" s="4"/>
      <c r="T19" s="4"/>
      <c r="U19" s="4"/>
      <c r="V19" s="4"/>
      <c r="W19" s="4"/>
    </row>
    <row r="20" spans="1:26" s="3" customFormat="1" ht="51" customHeight="1" x14ac:dyDescent="0.2">
      <c r="A20" s="372"/>
      <c r="B20" s="372"/>
      <c r="C20" s="372"/>
      <c r="D20" s="372"/>
      <c r="E20" s="36" t="s">
        <v>84</v>
      </c>
      <c r="F20" s="36" t="s">
        <v>83</v>
      </c>
      <c r="G20" s="36" t="s">
        <v>82</v>
      </c>
      <c r="H20" s="36" t="s">
        <v>81</v>
      </c>
      <c r="I20" s="36" t="s">
        <v>80</v>
      </c>
      <c r="J20" s="36" t="s">
        <v>79</v>
      </c>
      <c r="K20" s="36"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view="pageBreakPreview" zoomScale="60" workbookViewId="0">
      <selection activeCell="M61" sqref="A59:M61"/>
    </sheetView>
  </sheetViews>
  <sheetFormatPr defaultColWidth="9.140625" defaultRowHeight="15" outlineLevelRow="1" x14ac:dyDescent="0.25"/>
  <cols>
    <col min="1" max="1" width="82.42578125" style="213" customWidth="1"/>
    <col min="2" max="2" width="14.7109375" style="213" bestFit="1" customWidth="1"/>
    <col min="3" max="3" width="15.42578125" style="213" bestFit="1" customWidth="1"/>
    <col min="4" max="4" width="24.7109375" style="213" bestFit="1" customWidth="1"/>
    <col min="5" max="10" width="15.42578125" style="213" bestFit="1" customWidth="1"/>
    <col min="11" max="11" width="21.140625" style="213" customWidth="1"/>
    <col min="12" max="14" width="15.42578125" style="213" bestFit="1" customWidth="1"/>
    <col min="15" max="20" width="14.85546875" style="213" bestFit="1" customWidth="1"/>
    <col min="21" max="22" width="16.5703125" style="213" bestFit="1" customWidth="1"/>
    <col min="23" max="16384" width="9.140625" style="213"/>
  </cols>
  <sheetData>
    <row r="1" spans="1:22" s="12" customFormat="1" ht="18.75" customHeight="1" x14ac:dyDescent="0.2">
      <c r="A1" s="18"/>
      <c r="D1" s="35"/>
      <c r="G1" s="35" t="s">
        <v>69</v>
      </c>
      <c r="I1" s="16"/>
      <c r="J1" s="16"/>
    </row>
    <row r="2" spans="1:22" s="12" customFormat="1" ht="18.75" customHeight="1" x14ac:dyDescent="0.3">
      <c r="A2" s="18"/>
      <c r="D2" s="15"/>
      <c r="G2" s="15" t="s">
        <v>10</v>
      </c>
      <c r="I2" s="16"/>
      <c r="J2" s="16"/>
    </row>
    <row r="3" spans="1:22" s="12" customFormat="1" ht="18.75" x14ac:dyDescent="0.3">
      <c r="A3" s="17"/>
      <c r="D3" s="15"/>
      <c r="G3" s="15" t="s">
        <v>68</v>
      </c>
      <c r="I3" s="16"/>
      <c r="J3" s="16"/>
    </row>
    <row r="4" spans="1:22" s="12" customFormat="1" ht="18.75" x14ac:dyDescent="0.3">
      <c r="A4" s="17"/>
      <c r="I4" s="16"/>
      <c r="J4" s="16"/>
      <c r="K4" s="15"/>
    </row>
    <row r="5" spans="1:22" s="12" customFormat="1" ht="18.75" customHeight="1" x14ac:dyDescent="0.2">
      <c r="A5" s="419" t="str">
        <f>'1. паспорт местоположение'!A5:C5</f>
        <v>Год раскрытия информации: 2022 год</v>
      </c>
      <c r="B5" s="419"/>
      <c r="C5" s="419"/>
      <c r="D5" s="419"/>
      <c r="E5" s="419"/>
      <c r="F5" s="419"/>
      <c r="G5" s="419"/>
      <c r="H5" s="222"/>
      <c r="I5" s="222"/>
      <c r="J5" s="222"/>
      <c r="K5" s="222"/>
      <c r="L5" s="222"/>
      <c r="M5" s="222"/>
      <c r="N5" s="222"/>
      <c r="O5" s="222"/>
      <c r="P5" s="222"/>
      <c r="Q5" s="222"/>
      <c r="R5" s="222"/>
      <c r="S5" s="222"/>
      <c r="T5" s="222"/>
      <c r="U5" s="222"/>
      <c r="V5" s="222"/>
    </row>
    <row r="6" spans="1:22" s="12" customFormat="1" ht="23.25" x14ac:dyDescent="0.35">
      <c r="A6" s="210"/>
      <c r="B6" s="187"/>
      <c r="C6" s="187"/>
      <c r="D6" s="187"/>
      <c r="E6" s="187"/>
      <c r="F6" s="187"/>
      <c r="G6" s="187"/>
      <c r="H6" s="187"/>
      <c r="I6" s="211"/>
      <c r="J6" s="211"/>
      <c r="K6" s="212"/>
      <c r="L6" s="187"/>
      <c r="M6" s="187"/>
      <c r="N6" s="187"/>
      <c r="O6" s="187"/>
      <c r="P6" s="187"/>
      <c r="Q6" s="187"/>
      <c r="R6" s="187"/>
      <c r="S6" s="187"/>
      <c r="T6" s="187"/>
      <c r="U6" s="187"/>
      <c r="V6" s="187"/>
    </row>
    <row r="7" spans="1:22" s="12" customFormat="1" ht="22.5" x14ac:dyDescent="0.2">
      <c r="A7" s="420" t="s">
        <v>9</v>
      </c>
      <c r="B7" s="420"/>
      <c r="C7" s="420"/>
      <c r="D7" s="420"/>
      <c r="E7" s="420"/>
      <c r="F7" s="420"/>
      <c r="G7" s="420"/>
      <c r="H7" s="188"/>
      <c r="I7" s="188"/>
      <c r="J7" s="188"/>
      <c r="K7" s="188"/>
      <c r="L7" s="188"/>
      <c r="M7" s="188"/>
      <c r="N7" s="188"/>
      <c r="O7" s="188"/>
      <c r="P7" s="188"/>
      <c r="Q7" s="188"/>
      <c r="R7" s="188"/>
      <c r="S7" s="188"/>
      <c r="T7" s="188"/>
      <c r="U7" s="188"/>
      <c r="V7" s="188"/>
    </row>
    <row r="8" spans="1:22" s="12" customFormat="1" ht="22.5" x14ac:dyDescent="0.2">
      <c r="A8" s="209"/>
      <c r="B8" s="209"/>
      <c r="C8" s="209"/>
      <c r="D8" s="209"/>
      <c r="E8" s="209"/>
      <c r="F8" s="209"/>
      <c r="G8" s="209"/>
      <c r="H8" s="209"/>
      <c r="I8" s="209"/>
      <c r="J8" s="209"/>
      <c r="K8" s="209"/>
      <c r="L8" s="188"/>
      <c r="M8" s="188"/>
      <c r="N8" s="188"/>
      <c r="O8" s="188"/>
      <c r="P8" s="188"/>
      <c r="Q8" s="188"/>
      <c r="R8" s="188"/>
      <c r="S8" s="188"/>
      <c r="T8" s="188"/>
      <c r="U8" s="188"/>
      <c r="V8" s="188"/>
    </row>
    <row r="9" spans="1:22" s="12" customFormat="1" ht="18.75" customHeight="1" x14ac:dyDescent="0.2">
      <c r="A9" s="418" t="str">
        <f>'1. паспорт местоположение'!A9:C9</f>
        <v>АО "Россети Тюмень"</v>
      </c>
      <c r="B9" s="418"/>
      <c r="C9" s="418"/>
      <c r="D9" s="418"/>
      <c r="E9" s="418"/>
      <c r="F9" s="418"/>
      <c r="G9" s="418"/>
      <c r="H9" s="223"/>
      <c r="I9" s="223"/>
      <c r="J9" s="223"/>
      <c r="K9" s="223"/>
      <c r="L9" s="223"/>
      <c r="M9" s="223"/>
      <c r="N9" s="223"/>
      <c r="O9" s="223"/>
      <c r="P9" s="223"/>
      <c r="Q9" s="223"/>
      <c r="R9" s="223"/>
      <c r="S9" s="223"/>
      <c r="T9" s="223"/>
      <c r="U9" s="223"/>
      <c r="V9" s="223"/>
    </row>
    <row r="10" spans="1:22" s="12" customFormat="1" ht="18.75" customHeight="1" x14ac:dyDescent="0.2">
      <c r="A10" s="366" t="s">
        <v>8</v>
      </c>
      <c r="B10" s="366"/>
      <c r="C10" s="366"/>
      <c r="D10" s="366"/>
      <c r="E10" s="366"/>
      <c r="F10" s="366"/>
      <c r="G10" s="366"/>
      <c r="H10" s="124"/>
      <c r="I10" s="124"/>
      <c r="J10" s="124"/>
      <c r="K10" s="124"/>
      <c r="L10" s="124"/>
      <c r="M10" s="124"/>
      <c r="N10" s="124"/>
      <c r="O10" s="124"/>
      <c r="P10" s="124"/>
      <c r="Q10" s="124"/>
      <c r="R10" s="124"/>
      <c r="S10" s="124"/>
      <c r="T10" s="124"/>
      <c r="U10" s="124"/>
      <c r="V10" s="124"/>
    </row>
    <row r="11" spans="1:22" s="12" customFormat="1" ht="18.75" x14ac:dyDescent="0.2">
      <c r="A11" s="207"/>
      <c r="B11" s="207"/>
      <c r="C11" s="207"/>
      <c r="D11" s="207"/>
      <c r="E11" s="207"/>
      <c r="F11" s="207"/>
      <c r="G11" s="207"/>
      <c r="H11" s="207"/>
      <c r="I11" s="207"/>
      <c r="J11" s="207"/>
      <c r="K11" s="207"/>
      <c r="L11" s="122"/>
      <c r="M11" s="122"/>
      <c r="N11" s="122"/>
      <c r="O11" s="122"/>
      <c r="P11" s="122"/>
      <c r="Q11" s="122"/>
      <c r="R11" s="122"/>
      <c r="S11" s="122"/>
      <c r="T11" s="122"/>
      <c r="U11" s="122"/>
      <c r="V11" s="122"/>
    </row>
    <row r="12" spans="1:22" s="12" customFormat="1" ht="18.75" customHeight="1" x14ac:dyDescent="0.2">
      <c r="A12" s="418" t="str">
        <f>'1. паспорт местоположение'!A12:C12</f>
        <v>M_TP1600.PS.0149</v>
      </c>
      <c r="B12" s="418"/>
      <c r="C12" s="418"/>
      <c r="D12" s="418"/>
      <c r="E12" s="418"/>
      <c r="F12" s="418"/>
      <c r="G12" s="418"/>
      <c r="H12" s="223"/>
      <c r="I12" s="223"/>
      <c r="J12" s="223"/>
      <c r="K12" s="223"/>
      <c r="L12" s="223"/>
      <c r="M12" s="223"/>
      <c r="N12" s="223"/>
      <c r="O12" s="223"/>
      <c r="P12" s="223"/>
      <c r="Q12" s="223"/>
      <c r="R12" s="223"/>
      <c r="S12" s="223"/>
      <c r="T12" s="223"/>
      <c r="U12" s="223"/>
      <c r="V12" s="223"/>
    </row>
    <row r="13" spans="1:22" s="12" customFormat="1" ht="18.75" customHeight="1" x14ac:dyDescent="0.2">
      <c r="A13" s="366" t="s">
        <v>7</v>
      </c>
      <c r="B13" s="366"/>
      <c r="C13" s="366"/>
      <c r="D13" s="366"/>
      <c r="E13" s="366"/>
      <c r="F13" s="366"/>
      <c r="G13" s="366"/>
      <c r="H13" s="124"/>
      <c r="I13" s="124"/>
      <c r="J13" s="124"/>
      <c r="K13" s="124"/>
      <c r="L13" s="124"/>
      <c r="M13" s="124"/>
      <c r="N13" s="124"/>
      <c r="O13" s="124"/>
      <c r="P13" s="124"/>
      <c r="Q13" s="124"/>
      <c r="R13" s="124"/>
      <c r="S13" s="124"/>
      <c r="T13" s="124"/>
      <c r="U13" s="124"/>
      <c r="V13" s="124"/>
    </row>
    <row r="14" spans="1:22"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3" customFormat="1" ht="86.25" customHeight="1" x14ac:dyDescent="0.2">
      <c r="A15" s="41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7"/>
      <c r="C15" s="417"/>
      <c r="D15" s="417"/>
      <c r="E15" s="417"/>
      <c r="F15" s="417"/>
      <c r="G15" s="417"/>
      <c r="H15" s="224"/>
      <c r="I15" s="224"/>
      <c r="J15" s="224"/>
      <c r="K15" s="224"/>
      <c r="L15" s="224"/>
      <c r="M15" s="224"/>
      <c r="N15" s="224"/>
      <c r="O15" s="224"/>
      <c r="P15" s="224"/>
      <c r="Q15" s="224"/>
      <c r="R15" s="224"/>
      <c r="S15" s="224"/>
      <c r="T15" s="224"/>
      <c r="U15" s="224"/>
      <c r="V15" s="224"/>
    </row>
    <row r="16" spans="1:22" s="3" customFormat="1" ht="15" customHeight="1" x14ac:dyDescent="0.2">
      <c r="A16" s="366" t="s">
        <v>6</v>
      </c>
      <c r="B16" s="366"/>
      <c r="C16" s="366"/>
      <c r="D16" s="366"/>
      <c r="E16" s="366"/>
      <c r="F16" s="366"/>
      <c r="G16" s="366"/>
      <c r="H16" s="124"/>
      <c r="I16" s="124"/>
      <c r="J16" s="124"/>
      <c r="K16" s="124"/>
      <c r="L16" s="124"/>
      <c r="M16" s="124"/>
      <c r="N16" s="124"/>
      <c r="O16" s="124"/>
      <c r="P16" s="124"/>
      <c r="Q16" s="124"/>
      <c r="R16" s="124"/>
      <c r="S16" s="124"/>
      <c r="T16" s="124"/>
      <c r="U16" s="124"/>
      <c r="V16" s="124"/>
    </row>
    <row r="17" spans="1:22"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22" s="3" customFormat="1" ht="21" customHeight="1" x14ac:dyDescent="0.2">
      <c r="A18" s="418" t="s">
        <v>487</v>
      </c>
      <c r="B18" s="418"/>
      <c r="C18" s="418"/>
      <c r="D18" s="418"/>
      <c r="E18" s="418"/>
      <c r="F18" s="418"/>
      <c r="G18" s="418"/>
      <c r="H18" s="223"/>
      <c r="I18" s="223"/>
      <c r="J18" s="223"/>
      <c r="K18" s="223"/>
      <c r="L18" s="223"/>
      <c r="M18" s="223"/>
      <c r="N18" s="223"/>
      <c r="O18" s="223"/>
      <c r="P18" s="223"/>
      <c r="Q18" s="223"/>
      <c r="R18" s="223"/>
      <c r="S18" s="223"/>
      <c r="T18" s="223"/>
      <c r="U18" s="223"/>
      <c r="V18" s="223"/>
    </row>
    <row r="22" spans="1:22" s="226" customFormat="1" ht="16.5" thickBot="1" x14ac:dyDescent="0.3">
      <c r="A22" s="225" t="s">
        <v>463</v>
      </c>
      <c r="B22" s="225" t="s">
        <v>464</v>
      </c>
      <c r="D22" s="227"/>
      <c r="E22" s="228"/>
      <c r="F22" s="228"/>
      <c r="G22" s="228"/>
      <c r="H22" s="228"/>
      <c r="M22" s="229"/>
    </row>
    <row r="23" spans="1:22" s="226" customFormat="1" ht="15.75" x14ac:dyDescent="0.25">
      <c r="A23" s="230" t="s">
        <v>568</v>
      </c>
      <c r="B23" s="231"/>
      <c r="M23" s="229"/>
    </row>
    <row r="24" spans="1:22" s="226" customFormat="1" ht="15.75" x14ac:dyDescent="0.25">
      <c r="A24" s="232" t="s">
        <v>466</v>
      </c>
      <c r="B24" s="233"/>
      <c r="M24" s="229"/>
    </row>
    <row r="25" spans="1:22" s="226" customFormat="1" ht="15.75" x14ac:dyDescent="0.25">
      <c r="A25" s="232" t="s">
        <v>468</v>
      </c>
      <c r="B25" s="233"/>
      <c r="D25" s="234" t="s">
        <v>465</v>
      </c>
      <c r="E25" s="235"/>
      <c r="F25" s="235"/>
      <c r="M25" s="229"/>
    </row>
    <row r="26" spans="1:22" s="226" customFormat="1" ht="16.5" thickBot="1" x14ac:dyDescent="0.3">
      <c r="A26" s="236" t="s">
        <v>470</v>
      </c>
      <c r="B26" s="237"/>
      <c r="D26" s="416" t="s">
        <v>467</v>
      </c>
      <c r="E26" s="416"/>
      <c r="F26" s="238"/>
      <c r="K26" s="239"/>
      <c r="M26" s="229"/>
      <c r="N26" s="240"/>
    </row>
    <row r="27" spans="1:22" s="226" customFormat="1" ht="15.75" x14ac:dyDescent="0.25">
      <c r="A27" s="230" t="s">
        <v>471</v>
      </c>
      <c r="B27" s="241"/>
      <c r="D27" s="416" t="s">
        <v>469</v>
      </c>
      <c r="E27" s="416"/>
      <c r="F27" s="238"/>
      <c r="K27" s="239"/>
      <c r="M27" s="229"/>
    </row>
    <row r="28" spans="1:22" s="226" customFormat="1" ht="15.75" x14ac:dyDescent="0.25">
      <c r="A28" s="232" t="s">
        <v>569</v>
      </c>
      <c r="B28" s="242"/>
      <c r="D28" s="416" t="s">
        <v>570</v>
      </c>
      <c r="E28" s="416"/>
      <c r="F28" s="243"/>
      <c r="K28" s="239"/>
      <c r="M28" s="229"/>
    </row>
    <row r="29" spans="1:22" s="226" customFormat="1" ht="15.75" x14ac:dyDescent="0.25">
      <c r="A29" s="232" t="s">
        <v>292</v>
      </c>
      <c r="B29" s="242"/>
      <c r="D29" s="416" t="s">
        <v>571</v>
      </c>
      <c r="E29" s="416"/>
      <c r="F29" s="244"/>
      <c r="K29" s="239"/>
      <c r="M29" s="229"/>
    </row>
    <row r="30" spans="1:22" s="226" customFormat="1" ht="15.75" x14ac:dyDescent="0.25">
      <c r="A30" s="232" t="s">
        <v>271</v>
      </c>
      <c r="B30" s="242"/>
      <c r="M30" s="229"/>
    </row>
    <row r="31" spans="1:22" s="226" customFormat="1" ht="15.75" x14ac:dyDescent="0.25">
      <c r="A31" s="232" t="s">
        <v>291</v>
      </c>
      <c r="B31" s="242"/>
      <c r="M31" s="229"/>
    </row>
    <row r="32" spans="1:22" s="226" customFormat="1" ht="15.75" x14ac:dyDescent="0.25">
      <c r="A32" s="232" t="s">
        <v>290</v>
      </c>
      <c r="B32" s="242"/>
      <c r="M32" s="229"/>
    </row>
    <row r="33" spans="1:22" s="226" customFormat="1" ht="15.75" x14ac:dyDescent="0.25">
      <c r="A33" s="245" t="s">
        <v>572</v>
      </c>
      <c r="B33" s="246"/>
      <c r="M33" s="229"/>
    </row>
    <row r="34" spans="1:22" s="226" customFormat="1" ht="16.5" thickBot="1" x14ac:dyDescent="0.3">
      <c r="A34" s="236" t="s">
        <v>264</v>
      </c>
      <c r="B34" s="247"/>
      <c r="M34" s="229"/>
    </row>
    <row r="35" spans="1:22" s="226" customFormat="1" ht="15.75" x14ac:dyDescent="0.25">
      <c r="A35" s="230" t="s">
        <v>513</v>
      </c>
      <c r="B35" s="241"/>
      <c r="M35" s="229"/>
    </row>
    <row r="36" spans="1:22" s="226" customFormat="1" ht="15.75" x14ac:dyDescent="0.25">
      <c r="A36" s="232" t="s">
        <v>289</v>
      </c>
      <c r="B36" s="242"/>
      <c r="M36" s="229"/>
    </row>
    <row r="37" spans="1:22" s="226" customFormat="1" ht="16.5" thickBot="1" x14ac:dyDescent="0.3">
      <c r="A37" s="245" t="s">
        <v>288</v>
      </c>
      <c r="B37" s="248"/>
      <c r="M37" s="229"/>
    </row>
    <row r="38" spans="1:22" s="226" customFormat="1" ht="15.75" x14ac:dyDescent="0.25">
      <c r="A38" s="249" t="s">
        <v>573</v>
      </c>
      <c r="B38" s="250"/>
      <c r="M38" s="229"/>
    </row>
    <row r="39" spans="1:22" s="226" customFormat="1" ht="15.75" x14ac:dyDescent="0.25">
      <c r="A39" s="251" t="s">
        <v>287</v>
      </c>
      <c r="B39" s="252"/>
      <c r="M39" s="229"/>
    </row>
    <row r="40" spans="1:22" s="226" customFormat="1" ht="15.75" x14ac:dyDescent="0.25">
      <c r="A40" s="251" t="s">
        <v>286</v>
      </c>
      <c r="B40" s="253"/>
      <c r="M40" s="229"/>
    </row>
    <row r="41" spans="1:22" s="226" customFormat="1" ht="15.75" x14ac:dyDescent="0.25">
      <c r="A41" s="251" t="s">
        <v>285</v>
      </c>
      <c r="B41" s="253"/>
      <c r="M41" s="229"/>
    </row>
    <row r="42" spans="1:22" s="226" customFormat="1" ht="15.75" x14ac:dyDescent="0.25">
      <c r="A42" s="251" t="s">
        <v>284</v>
      </c>
      <c r="B42" s="253"/>
      <c r="M42" s="229"/>
      <c r="U42" s="254"/>
      <c r="V42" s="254"/>
    </row>
    <row r="43" spans="1:22" s="226" customFormat="1" ht="15.75" x14ac:dyDescent="0.25">
      <c r="A43" s="251" t="s">
        <v>283</v>
      </c>
      <c r="B43" s="253"/>
      <c r="M43" s="229"/>
    </row>
    <row r="44" spans="1:22" s="226" customFormat="1" ht="16.5" thickBot="1" x14ac:dyDescent="0.3">
      <c r="A44" s="255" t="s">
        <v>574</v>
      </c>
      <c r="B44" s="256"/>
      <c r="M44" s="229"/>
    </row>
    <row r="45" spans="1:22" s="226" customFormat="1" ht="63" x14ac:dyDescent="0.25">
      <c r="A45" s="257" t="s">
        <v>282</v>
      </c>
      <c r="B45" s="258" t="s">
        <v>575</v>
      </c>
      <c r="C45" s="259">
        <v>2027</v>
      </c>
      <c r="D45" s="260">
        <f>C45+1</f>
        <v>2028</v>
      </c>
      <c r="E45" s="260">
        <f t="shared" ref="E45:V45" si="0">D45+1</f>
        <v>2029</v>
      </c>
      <c r="F45" s="260">
        <f t="shared" si="0"/>
        <v>2030</v>
      </c>
      <c r="G45" s="260">
        <f t="shared" si="0"/>
        <v>2031</v>
      </c>
      <c r="H45" s="260">
        <f t="shared" si="0"/>
        <v>2032</v>
      </c>
      <c r="I45" s="260">
        <f t="shared" si="0"/>
        <v>2033</v>
      </c>
      <c r="J45" s="260">
        <f t="shared" si="0"/>
        <v>2034</v>
      </c>
      <c r="K45" s="260">
        <f t="shared" si="0"/>
        <v>2035</v>
      </c>
      <c r="L45" s="260">
        <f t="shared" si="0"/>
        <v>2036</v>
      </c>
      <c r="M45" s="261">
        <f t="shared" si="0"/>
        <v>2037</v>
      </c>
      <c r="N45" s="260">
        <f t="shared" si="0"/>
        <v>2038</v>
      </c>
      <c r="O45" s="260">
        <f t="shared" si="0"/>
        <v>2039</v>
      </c>
      <c r="P45" s="260">
        <f t="shared" si="0"/>
        <v>2040</v>
      </c>
      <c r="Q45" s="260">
        <f t="shared" si="0"/>
        <v>2041</v>
      </c>
      <c r="R45" s="260">
        <f t="shared" si="0"/>
        <v>2042</v>
      </c>
      <c r="S45" s="260">
        <f t="shared" si="0"/>
        <v>2043</v>
      </c>
      <c r="T45" s="260">
        <f t="shared" si="0"/>
        <v>2044</v>
      </c>
      <c r="U45" s="260">
        <f t="shared" si="0"/>
        <v>2045</v>
      </c>
      <c r="V45" s="260">
        <f t="shared" si="0"/>
        <v>2046</v>
      </c>
    </row>
    <row r="46" spans="1:22" s="226" customFormat="1" ht="15.75" outlineLevel="1" x14ac:dyDescent="0.25">
      <c r="A46" s="262" t="s">
        <v>281</v>
      </c>
      <c r="B46" s="263"/>
      <c r="C46" s="263"/>
      <c r="D46" s="263"/>
      <c r="E46" s="263"/>
      <c r="F46" s="263"/>
      <c r="G46" s="263"/>
      <c r="H46" s="263"/>
      <c r="I46" s="263"/>
      <c r="J46" s="263"/>
      <c r="K46" s="263"/>
      <c r="L46" s="263"/>
      <c r="M46" s="263"/>
      <c r="N46" s="263"/>
      <c r="O46" s="263"/>
      <c r="P46" s="263"/>
      <c r="Q46" s="263"/>
      <c r="R46" s="263"/>
      <c r="S46" s="263"/>
      <c r="T46" s="263"/>
      <c r="U46" s="263"/>
      <c r="V46" s="263"/>
    </row>
    <row r="47" spans="1:22" s="226" customFormat="1" ht="15.75" outlineLevel="1" x14ac:dyDescent="0.25">
      <c r="A47" s="262" t="s">
        <v>280</v>
      </c>
      <c r="B47" s="263"/>
      <c r="C47" s="263"/>
      <c r="D47" s="263"/>
      <c r="E47" s="263"/>
      <c r="F47" s="263"/>
      <c r="G47" s="263"/>
      <c r="H47" s="263"/>
      <c r="I47" s="263"/>
      <c r="J47" s="263"/>
      <c r="K47" s="263"/>
      <c r="L47" s="263"/>
      <c r="M47" s="264"/>
      <c r="N47" s="263"/>
      <c r="O47" s="263"/>
      <c r="P47" s="263"/>
      <c r="Q47" s="263"/>
      <c r="R47" s="263"/>
      <c r="S47" s="263"/>
      <c r="T47" s="263"/>
      <c r="U47" s="263"/>
      <c r="V47" s="263"/>
    </row>
    <row r="48" spans="1:22" s="234" customFormat="1" ht="16.5" thickBot="1" x14ac:dyDescent="0.3">
      <c r="A48" s="265" t="s">
        <v>576</v>
      </c>
      <c r="B48" s="266"/>
      <c r="C48" s="266"/>
      <c r="D48" s="266"/>
      <c r="E48" s="266"/>
      <c r="F48" s="266"/>
      <c r="G48" s="266"/>
      <c r="H48" s="266"/>
      <c r="I48" s="266"/>
      <c r="J48" s="266"/>
      <c r="K48" s="266"/>
      <c r="L48" s="266"/>
      <c r="M48" s="267"/>
      <c r="N48" s="266"/>
      <c r="O48" s="266"/>
      <c r="P48" s="266"/>
      <c r="Q48" s="266"/>
      <c r="R48" s="266"/>
      <c r="S48" s="266"/>
      <c r="T48" s="266"/>
      <c r="U48" s="266"/>
      <c r="V48" s="266"/>
    </row>
    <row r="49" spans="1:22" s="226" customFormat="1" ht="15.75" x14ac:dyDescent="0.25">
      <c r="A49" s="226" t="s">
        <v>577</v>
      </c>
      <c r="C49" s="254"/>
      <c r="D49" s="254"/>
      <c r="E49" s="254"/>
      <c r="F49" s="254"/>
      <c r="G49" s="254"/>
      <c r="H49" s="254"/>
      <c r="I49" s="254"/>
      <c r="J49" s="254"/>
      <c r="K49" s="254"/>
      <c r="L49" s="254"/>
      <c r="M49" s="268"/>
      <c r="N49" s="254"/>
      <c r="O49" s="254"/>
      <c r="P49" s="254"/>
      <c r="Q49" s="254"/>
      <c r="R49" s="254"/>
      <c r="S49" s="254"/>
      <c r="T49" s="254"/>
      <c r="U49" s="254"/>
      <c r="V49" s="254"/>
    </row>
    <row r="50" spans="1:22" s="226" customFormat="1" ht="15.75" x14ac:dyDescent="0.25">
      <c r="A50" s="226" t="s">
        <v>578</v>
      </c>
      <c r="C50" s="254"/>
      <c r="D50" s="254"/>
      <c r="E50" s="254"/>
      <c r="F50" s="254"/>
      <c r="G50" s="254"/>
      <c r="H50" s="254"/>
      <c r="I50" s="254"/>
      <c r="J50" s="254"/>
      <c r="K50" s="254"/>
      <c r="L50" s="254"/>
      <c r="M50" s="268"/>
      <c r="N50" s="254"/>
      <c r="O50" s="254"/>
      <c r="P50" s="254"/>
      <c r="Q50" s="254"/>
      <c r="R50" s="254"/>
      <c r="S50" s="254"/>
      <c r="T50" s="254"/>
      <c r="U50" s="254"/>
      <c r="V50" s="254"/>
    </row>
    <row r="51" spans="1:22" s="226" customFormat="1" ht="13.5" customHeight="1" x14ac:dyDescent="0.25">
      <c r="A51" s="226" t="s">
        <v>579</v>
      </c>
      <c r="C51" s="254"/>
      <c r="D51" s="254"/>
      <c r="E51" s="254"/>
      <c r="F51" s="254"/>
      <c r="G51" s="254"/>
      <c r="H51" s="254"/>
      <c r="I51" s="254"/>
      <c r="J51" s="254"/>
      <c r="K51" s="254"/>
      <c r="L51" s="254"/>
      <c r="M51" s="268"/>
      <c r="N51" s="254"/>
      <c r="O51" s="254"/>
      <c r="P51" s="254"/>
      <c r="Q51" s="254"/>
      <c r="R51" s="254"/>
      <c r="S51" s="254"/>
      <c r="T51" s="254"/>
      <c r="U51" s="254"/>
      <c r="V51" s="254"/>
    </row>
    <row r="52" spans="1:22" s="226" customFormat="1" ht="15.75" x14ac:dyDescent="0.25">
      <c r="M52" s="229"/>
    </row>
    <row r="53" spans="1:22" s="226" customFormat="1" ht="15.75" x14ac:dyDescent="0.25"/>
    <row r="54" spans="1:22" s="269" customFormat="1" ht="16.5" thickBot="1" x14ac:dyDescent="0.3">
      <c r="M54" s="270"/>
    </row>
    <row r="55" spans="1:22" s="226" customFormat="1" ht="63" x14ac:dyDescent="0.25">
      <c r="A55" s="271" t="s">
        <v>279</v>
      </c>
      <c r="B55" s="258" t="str">
        <f>B45</f>
        <v>Год окончания строительства 2026</v>
      </c>
      <c r="C55" s="258">
        <f t="shared" ref="C55:V55" si="1">C45</f>
        <v>2027</v>
      </c>
      <c r="D55" s="258">
        <f t="shared" si="1"/>
        <v>2028</v>
      </c>
      <c r="E55" s="258">
        <f t="shared" si="1"/>
        <v>2029</v>
      </c>
      <c r="F55" s="258">
        <f t="shared" si="1"/>
        <v>2030</v>
      </c>
      <c r="G55" s="258">
        <f t="shared" si="1"/>
        <v>2031</v>
      </c>
      <c r="H55" s="258">
        <f t="shared" si="1"/>
        <v>2032</v>
      </c>
      <c r="I55" s="258">
        <f t="shared" si="1"/>
        <v>2033</v>
      </c>
      <c r="J55" s="258">
        <f t="shared" si="1"/>
        <v>2034</v>
      </c>
      <c r="K55" s="258">
        <f t="shared" si="1"/>
        <v>2035</v>
      </c>
      <c r="L55" s="258">
        <f t="shared" si="1"/>
        <v>2036</v>
      </c>
      <c r="M55" s="272">
        <f t="shared" si="1"/>
        <v>2037</v>
      </c>
      <c r="N55" s="258">
        <f t="shared" si="1"/>
        <v>2038</v>
      </c>
      <c r="O55" s="258">
        <f t="shared" si="1"/>
        <v>2039</v>
      </c>
      <c r="P55" s="258">
        <f t="shared" si="1"/>
        <v>2040</v>
      </c>
      <c r="Q55" s="258">
        <f t="shared" si="1"/>
        <v>2041</v>
      </c>
      <c r="R55" s="258">
        <f t="shared" si="1"/>
        <v>2042</v>
      </c>
      <c r="S55" s="258">
        <f t="shared" si="1"/>
        <v>2043</v>
      </c>
      <c r="T55" s="258">
        <f t="shared" si="1"/>
        <v>2044</v>
      </c>
      <c r="U55" s="258">
        <f t="shared" si="1"/>
        <v>2045</v>
      </c>
      <c r="V55" s="258">
        <f t="shared" si="1"/>
        <v>2046</v>
      </c>
    </row>
    <row r="56" spans="1:22" s="226" customFormat="1" ht="15.75" x14ac:dyDescent="0.25">
      <c r="A56" s="273" t="s">
        <v>278</v>
      </c>
      <c r="B56" s="274">
        <v>0</v>
      </c>
      <c r="C56" s="274">
        <v>0</v>
      </c>
      <c r="D56" s="274">
        <v>0</v>
      </c>
      <c r="E56" s="274">
        <v>0</v>
      </c>
      <c r="F56" s="274">
        <v>0</v>
      </c>
      <c r="G56" s="274">
        <v>0</v>
      </c>
      <c r="H56" s="274">
        <v>0</v>
      </c>
      <c r="I56" s="274">
        <v>0</v>
      </c>
      <c r="J56" s="274">
        <v>0</v>
      </c>
      <c r="K56" s="274">
        <v>0</v>
      </c>
      <c r="L56" s="274">
        <v>0</v>
      </c>
      <c r="M56" s="275">
        <v>0</v>
      </c>
      <c r="N56" s="274">
        <v>0</v>
      </c>
      <c r="O56" s="274">
        <v>0</v>
      </c>
      <c r="P56" s="274">
        <v>0</v>
      </c>
      <c r="Q56" s="274">
        <v>0</v>
      </c>
      <c r="R56" s="274">
        <v>0</v>
      </c>
      <c r="S56" s="274">
        <v>0</v>
      </c>
      <c r="T56" s="274">
        <v>0</v>
      </c>
      <c r="U56" s="274">
        <v>0</v>
      </c>
      <c r="V56" s="274">
        <v>0</v>
      </c>
    </row>
    <row r="57" spans="1:22" s="226" customFormat="1" ht="15.75" x14ac:dyDescent="0.25">
      <c r="A57" s="273" t="s">
        <v>277</v>
      </c>
      <c r="B57" s="274">
        <v>0</v>
      </c>
      <c r="C57" s="274">
        <v>0</v>
      </c>
      <c r="D57" s="274">
        <v>0</v>
      </c>
      <c r="E57" s="274">
        <v>0</v>
      </c>
      <c r="F57" s="274">
        <v>0</v>
      </c>
      <c r="G57" s="274">
        <v>0</v>
      </c>
      <c r="H57" s="274">
        <v>0</v>
      </c>
      <c r="I57" s="274">
        <v>0</v>
      </c>
      <c r="J57" s="274">
        <v>0</v>
      </c>
      <c r="K57" s="274">
        <v>0</v>
      </c>
      <c r="L57" s="274">
        <v>0</v>
      </c>
      <c r="M57" s="275">
        <v>0</v>
      </c>
      <c r="N57" s="274">
        <v>0</v>
      </c>
      <c r="O57" s="274">
        <v>0</v>
      </c>
      <c r="P57" s="274">
        <v>0</v>
      </c>
      <c r="Q57" s="274">
        <v>0</v>
      </c>
      <c r="R57" s="274">
        <v>0</v>
      </c>
      <c r="S57" s="274">
        <v>0</v>
      </c>
      <c r="T57" s="274">
        <v>0</v>
      </c>
      <c r="U57" s="274">
        <v>0</v>
      </c>
      <c r="V57" s="274">
        <v>0</v>
      </c>
    </row>
    <row r="58" spans="1:22" s="226" customFormat="1" ht="15.75" x14ac:dyDescent="0.25">
      <c r="A58" s="262" t="s">
        <v>276</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row>
    <row r="59" spans="1:22" s="226" customFormat="1" ht="16.5" thickBot="1" x14ac:dyDescent="0.3">
      <c r="A59" s="265" t="s">
        <v>275</v>
      </c>
      <c r="B59" s="276">
        <v>0</v>
      </c>
      <c r="C59" s="276">
        <v>0</v>
      </c>
      <c r="D59" s="276">
        <v>0</v>
      </c>
      <c r="E59" s="276">
        <v>0</v>
      </c>
      <c r="F59" s="276">
        <v>0</v>
      </c>
      <c r="G59" s="276">
        <v>0</v>
      </c>
      <c r="H59" s="276">
        <v>0</v>
      </c>
      <c r="I59" s="276">
        <v>0</v>
      </c>
      <c r="J59" s="276">
        <v>0</v>
      </c>
      <c r="K59" s="276">
        <v>0</v>
      </c>
      <c r="L59" s="276">
        <v>0</v>
      </c>
      <c r="M59" s="277">
        <v>0</v>
      </c>
      <c r="N59" s="276">
        <v>0</v>
      </c>
      <c r="O59" s="276">
        <v>0</v>
      </c>
      <c r="P59" s="276">
        <v>0</v>
      </c>
      <c r="Q59" s="276">
        <v>0</v>
      </c>
      <c r="R59" s="276">
        <v>0</v>
      </c>
      <c r="S59" s="276">
        <v>0</v>
      </c>
      <c r="T59" s="276">
        <v>0</v>
      </c>
      <c r="U59" s="276">
        <v>0</v>
      </c>
      <c r="V59" s="276">
        <v>0</v>
      </c>
    </row>
    <row r="60" spans="1:22" s="226" customFormat="1" ht="16.5" thickBot="1" x14ac:dyDescent="0.3">
      <c r="A60" s="278"/>
      <c r="B60" s="279"/>
      <c r="C60" s="279"/>
      <c r="D60" s="279"/>
      <c r="E60" s="279"/>
      <c r="F60" s="279"/>
      <c r="G60" s="279"/>
      <c r="H60" s="279"/>
      <c r="I60" s="279"/>
      <c r="J60" s="279"/>
      <c r="K60" s="279"/>
      <c r="L60" s="280"/>
      <c r="M60" s="281"/>
      <c r="N60" s="280"/>
      <c r="O60" s="280"/>
      <c r="P60" s="280"/>
      <c r="Q60" s="280"/>
      <c r="R60" s="280"/>
      <c r="S60" s="280"/>
      <c r="T60" s="280"/>
      <c r="U60" s="280"/>
      <c r="V60" s="280"/>
    </row>
    <row r="61" spans="1:22" s="239" customFormat="1" ht="63" x14ac:dyDescent="0.25">
      <c r="A61" s="271" t="s">
        <v>580</v>
      </c>
      <c r="B61" s="258" t="str">
        <f>B45</f>
        <v>Год окончания строительства 2026</v>
      </c>
      <c r="C61" s="258">
        <f t="shared" ref="C61:V61" si="2">C45</f>
        <v>2027</v>
      </c>
      <c r="D61" s="258">
        <f t="shared" si="2"/>
        <v>2028</v>
      </c>
      <c r="E61" s="258">
        <f t="shared" si="2"/>
        <v>2029</v>
      </c>
      <c r="F61" s="258">
        <f t="shared" si="2"/>
        <v>2030</v>
      </c>
      <c r="G61" s="258">
        <f t="shared" si="2"/>
        <v>2031</v>
      </c>
      <c r="H61" s="258">
        <f t="shared" si="2"/>
        <v>2032</v>
      </c>
      <c r="I61" s="258">
        <f t="shared" si="2"/>
        <v>2033</v>
      </c>
      <c r="J61" s="258">
        <f t="shared" si="2"/>
        <v>2034</v>
      </c>
      <c r="K61" s="258">
        <f t="shared" si="2"/>
        <v>2035</v>
      </c>
      <c r="L61" s="258">
        <f t="shared" si="2"/>
        <v>2036</v>
      </c>
      <c r="M61" s="272">
        <f t="shared" si="2"/>
        <v>2037</v>
      </c>
      <c r="N61" s="258">
        <f t="shared" si="2"/>
        <v>2038</v>
      </c>
      <c r="O61" s="258">
        <f t="shared" si="2"/>
        <v>2039</v>
      </c>
      <c r="P61" s="258">
        <f t="shared" si="2"/>
        <v>2040</v>
      </c>
      <c r="Q61" s="258">
        <f t="shared" si="2"/>
        <v>2041</v>
      </c>
      <c r="R61" s="258">
        <f t="shared" si="2"/>
        <v>2042</v>
      </c>
      <c r="S61" s="258">
        <f t="shared" si="2"/>
        <v>2043</v>
      </c>
      <c r="T61" s="258">
        <f t="shared" si="2"/>
        <v>2044</v>
      </c>
      <c r="U61" s="258">
        <f t="shared" si="2"/>
        <v>2045</v>
      </c>
      <c r="V61" s="258">
        <f t="shared" si="2"/>
        <v>2046</v>
      </c>
    </row>
    <row r="62" spans="1:22" s="234" customFormat="1" ht="14.25" x14ac:dyDescent="0.25">
      <c r="A62" s="282" t="s">
        <v>274</v>
      </c>
      <c r="B62" s="283">
        <f t="shared" ref="B62" si="3">B48*$B$19</f>
        <v>0</v>
      </c>
      <c r="C62" s="283"/>
      <c r="D62" s="283"/>
      <c r="E62" s="283"/>
      <c r="F62" s="283"/>
      <c r="G62" s="283"/>
      <c r="H62" s="283"/>
      <c r="I62" s="283"/>
      <c r="J62" s="283"/>
      <c r="K62" s="283"/>
      <c r="L62" s="283"/>
      <c r="M62" s="284"/>
      <c r="N62" s="283"/>
      <c r="O62" s="283"/>
      <c r="P62" s="283"/>
      <c r="Q62" s="283"/>
      <c r="R62" s="283"/>
      <c r="S62" s="283"/>
      <c r="T62" s="283"/>
      <c r="U62" s="283"/>
      <c r="V62" s="283"/>
    </row>
    <row r="63" spans="1:22" s="226" customFormat="1" ht="15.75" x14ac:dyDescent="0.25">
      <c r="A63" s="273" t="s">
        <v>273</v>
      </c>
      <c r="B63" s="285">
        <f t="shared" ref="B63" si="4">SUM(B64:B69)</f>
        <v>0</v>
      </c>
      <c r="C63" s="285"/>
      <c r="D63" s="285"/>
      <c r="E63" s="285"/>
      <c r="F63" s="285"/>
      <c r="G63" s="285"/>
      <c r="H63" s="285"/>
      <c r="I63" s="285"/>
      <c r="J63" s="285"/>
      <c r="K63" s="285"/>
      <c r="L63" s="285"/>
      <c r="M63" s="286"/>
      <c r="N63" s="285"/>
      <c r="O63" s="285"/>
      <c r="P63" s="285"/>
      <c r="Q63" s="285"/>
      <c r="R63" s="285"/>
      <c r="S63" s="285"/>
      <c r="T63" s="285"/>
      <c r="U63" s="285"/>
      <c r="V63" s="285"/>
    </row>
    <row r="64" spans="1:22" s="226" customFormat="1" ht="15.75" x14ac:dyDescent="0.25">
      <c r="A64" s="287" t="s">
        <v>272</v>
      </c>
      <c r="B64" s="285">
        <f>-B50*1000/1.2</f>
        <v>0</v>
      </c>
      <c r="C64" s="285"/>
      <c r="D64" s="285"/>
      <c r="E64" s="285"/>
      <c r="F64" s="285"/>
      <c r="G64" s="285"/>
      <c r="H64" s="285"/>
      <c r="I64" s="285"/>
      <c r="J64" s="285"/>
      <c r="K64" s="285"/>
      <c r="L64" s="285"/>
      <c r="M64" s="285"/>
      <c r="N64" s="285"/>
      <c r="O64" s="285"/>
      <c r="P64" s="285"/>
      <c r="Q64" s="285"/>
      <c r="R64" s="285"/>
      <c r="S64" s="285"/>
      <c r="T64" s="285"/>
      <c r="U64" s="285"/>
      <c r="V64" s="285"/>
    </row>
    <row r="65" spans="1:22" s="226" customFormat="1" ht="15.75" x14ac:dyDescent="0.25">
      <c r="A65" s="287" t="str">
        <f>A30</f>
        <v>Прочие расходы при эксплуатации объекта, руб. без НДС</v>
      </c>
      <c r="B65" s="285">
        <f>-B51*1000/1.2</f>
        <v>0</v>
      </c>
      <c r="C65" s="285"/>
      <c r="D65" s="285"/>
      <c r="E65" s="285"/>
      <c r="F65" s="285"/>
      <c r="G65" s="285"/>
      <c r="H65" s="285"/>
      <c r="I65" s="285"/>
      <c r="J65" s="285"/>
      <c r="K65" s="285"/>
      <c r="L65" s="285"/>
      <c r="M65" s="285"/>
      <c r="N65" s="285"/>
      <c r="O65" s="285"/>
      <c r="P65" s="285"/>
      <c r="Q65" s="285"/>
      <c r="R65" s="285"/>
      <c r="S65" s="285"/>
      <c r="T65" s="285"/>
      <c r="U65" s="285"/>
      <c r="V65" s="285"/>
    </row>
    <row r="66" spans="1:22" s="226" customFormat="1" ht="15.75" x14ac:dyDescent="0.25">
      <c r="A66" s="287" t="s">
        <v>513</v>
      </c>
      <c r="B66" s="285"/>
      <c r="C66" s="285"/>
      <c r="D66" s="285"/>
      <c r="E66" s="285"/>
      <c r="F66" s="285"/>
      <c r="G66" s="285"/>
      <c r="H66" s="285"/>
      <c r="I66" s="285"/>
      <c r="J66" s="285"/>
      <c r="K66" s="285"/>
      <c r="L66" s="285"/>
      <c r="M66" s="286"/>
      <c r="N66" s="285"/>
      <c r="O66" s="285"/>
      <c r="P66" s="285"/>
      <c r="Q66" s="285"/>
      <c r="R66" s="285"/>
      <c r="S66" s="285"/>
      <c r="T66" s="285"/>
      <c r="U66" s="285"/>
      <c r="V66" s="285"/>
    </row>
    <row r="67" spans="1:22" s="226" customFormat="1" ht="15.75" x14ac:dyDescent="0.25">
      <c r="A67" s="287" t="s">
        <v>513</v>
      </c>
      <c r="B67" s="285">
        <f t="shared" ref="B67" si="5">-$B$28*(1+B$40)*$B$19*365</f>
        <v>0</v>
      </c>
      <c r="C67" s="285"/>
      <c r="D67" s="285"/>
      <c r="E67" s="285"/>
      <c r="F67" s="285"/>
      <c r="G67" s="285"/>
      <c r="H67" s="285"/>
      <c r="I67" s="285"/>
      <c r="J67" s="285"/>
      <c r="K67" s="285"/>
      <c r="L67" s="285"/>
      <c r="M67" s="286"/>
      <c r="N67" s="285"/>
      <c r="O67" s="285"/>
      <c r="P67" s="285"/>
      <c r="Q67" s="285"/>
      <c r="R67" s="285"/>
      <c r="S67" s="285"/>
      <c r="T67" s="285"/>
      <c r="U67" s="285"/>
      <c r="V67" s="285"/>
    </row>
    <row r="68" spans="1:22" s="226" customFormat="1" ht="15.75" x14ac:dyDescent="0.25">
      <c r="A68" s="287" t="s">
        <v>513</v>
      </c>
      <c r="B68" s="285"/>
      <c r="C68" s="285"/>
      <c r="D68" s="285"/>
      <c r="E68" s="285"/>
      <c r="F68" s="285"/>
      <c r="G68" s="285"/>
      <c r="H68" s="285"/>
      <c r="I68" s="285"/>
      <c r="J68" s="285"/>
      <c r="K68" s="285"/>
      <c r="L68" s="285"/>
      <c r="M68" s="286"/>
      <c r="N68" s="285"/>
      <c r="O68" s="285"/>
      <c r="P68" s="285"/>
      <c r="Q68" s="285"/>
      <c r="R68" s="285"/>
      <c r="S68" s="285"/>
      <c r="T68" s="285"/>
      <c r="U68" s="285"/>
      <c r="V68" s="285"/>
    </row>
    <row r="69" spans="1:22" s="226" customFormat="1" ht="15.75" x14ac:dyDescent="0.25">
      <c r="A69" s="287" t="s">
        <v>270</v>
      </c>
      <c r="B69" s="285"/>
      <c r="C69" s="285"/>
      <c r="D69" s="285"/>
      <c r="E69" s="285"/>
      <c r="F69" s="285"/>
      <c r="G69" s="285"/>
      <c r="H69" s="285"/>
      <c r="I69" s="285"/>
      <c r="J69" s="285"/>
      <c r="K69" s="285"/>
      <c r="L69" s="285"/>
      <c r="M69" s="285"/>
      <c r="N69" s="285"/>
      <c r="O69" s="285"/>
      <c r="P69" s="285"/>
      <c r="Q69" s="285"/>
      <c r="R69" s="285"/>
      <c r="S69" s="285"/>
      <c r="T69" s="285"/>
      <c r="U69" s="285"/>
      <c r="V69" s="285"/>
    </row>
    <row r="70" spans="1:22" s="234" customFormat="1" ht="14.25" x14ac:dyDescent="0.25">
      <c r="A70" s="288" t="s">
        <v>581</v>
      </c>
      <c r="B70" s="283">
        <f t="shared" ref="B70" si="6">B62+B63</f>
        <v>0</v>
      </c>
      <c r="C70" s="283"/>
      <c r="D70" s="283"/>
      <c r="E70" s="283"/>
      <c r="F70" s="283"/>
      <c r="G70" s="283"/>
      <c r="H70" s="283"/>
      <c r="I70" s="283"/>
      <c r="J70" s="283"/>
      <c r="K70" s="283"/>
      <c r="L70" s="283"/>
      <c r="M70" s="284"/>
      <c r="N70" s="283"/>
      <c r="O70" s="283"/>
      <c r="P70" s="283"/>
      <c r="Q70" s="283"/>
      <c r="R70" s="283"/>
      <c r="S70" s="283"/>
      <c r="T70" s="283"/>
      <c r="U70" s="283"/>
      <c r="V70" s="283"/>
    </row>
    <row r="71" spans="1:22" s="226" customFormat="1" ht="15.75" x14ac:dyDescent="0.25">
      <c r="A71" s="287" t="s">
        <v>266</v>
      </c>
      <c r="B71" s="285">
        <v>0</v>
      </c>
      <c r="C71" s="285"/>
      <c r="D71" s="285"/>
      <c r="E71" s="285"/>
      <c r="F71" s="285"/>
      <c r="G71" s="285"/>
      <c r="H71" s="285"/>
      <c r="I71" s="285"/>
      <c r="J71" s="285"/>
      <c r="K71" s="285"/>
      <c r="L71" s="285"/>
      <c r="M71" s="285"/>
      <c r="N71" s="285"/>
      <c r="O71" s="285"/>
      <c r="P71" s="285"/>
      <c r="Q71" s="285"/>
      <c r="R71" s="285"/>
      <c r="S71" s="285"/>
      <c r="T71" s="285"/>
      <c r="U71" s="285"/>
      <c r="V71" s="285"/>
    </row>
    <row r="72" spans="1:22" s="234" customFormat="1" ht="14.25" x14ac:dyDescent="0.25">
      <c r="A72" s="288" t="s">
        <v>582</v>
      </c>
      <c r="B72" s="283">
        <f t="shared" ref="B72" si="7">B70+B71</f>
        <v>0</v>
      </c>
      <c r="C72" s="283"/>
      <c r="D72" s="283"/>
      <c r="E72" s="283"/>
      <c r="F72" s="283"/>
      <c r="G72" s="283"/>
      <c r="H72" s="283"/>
      <c r="I72" s="283"/>
      <c r="J72" s="283"/>
      <c r="K72" s="283"/>
      <c r="L72" s="283"/>
      <c r="M72" s="284"/>
      <c r="N72" s="283"/>
      <c r="O72" s="283"/>
      <c r="P72" s="283"/>
      <c r="Q72" s="283"/>
      <c r="R72" s="283"/>
      <c r="S72" s="283"/>
      <c r="T72" s="283"/>
      <c r="U72" s="283"/>
      <c r="V72" s="283"/>
    </row>
    <row r="73" spans="1:22" s="226" customFormat="1" ht="15.75" x14ac:dyDescent="0.25">
      <c r="A73" s="287" t="s">
        <v>265</v>
      </c>
      <c r="B73" s="285">
        <f t="shared" ref="B73" si="8">-B59</f>
        <v>0</v>
      </c>
      <c r="C73" s="285"/>
      <c r="D73" s="285"/>
      <c r="E73" s="285"/>
      <c r="F73" s="285"/>
      <c r="G73" s="285"/>
      <c r="H73" s="285"/>
      <c r="I73" s="285"/>
      <c r="J73" s="285"/>
      <c r="K73" s="285"/>
      <c r="L73" s="285"/>
      <c r="M73" s="286"/>
      <c r="N73" s="285"/>
      <c r="O73" s="285"/>
      <c r="P73" s="285"/>
      <c r="Q73" s="285"/>
      <c r="R73" s="285"/>
      <c r="S73" s="285"/>
      <c r="T73" s="285"/>
      <c r="U73" s="285"/>
      <c r="V73" s="285"/>
    </row>
    <row r="74" spans="1:22" s="234" customFormat="1" ht="14.25" x14ac:dyDescent="0.25">
      <c r="A74" s="288" t="s">
        <v>269</v>
      </c>
      <c r="B74" s="283">
        <f t="shared" ref="B74" si="9">B72+B73</f>
        <v>0</v>
      </c>
      <c r="C74" s="283"/>
      <c r="D74" s="283"/>
      <c r="E74" s="283"/>
      <c r="F74" s="283"/>
      <c r="G74" s="283"/>
      <c r="H74" s="283"/>
      <c r="I74" s="283"/>
      <c r="J74" s="283"/>
      <c r="K74" s="283"/>
      <c r="L74" s="283"/>
      <c r="M74" s="284"/>
      <c r="N74" s="283"/>
      <c r="O74" s="283"/>
      <c r="P74" s="283"/>
      <c r="Q74" s="283"/>
      <c r="R74" s="283"/>
      <c r="S74" s="283"/>
      <c r="T74" s="283"/>
      <c r="U74" s="283"/>
      <c r="V74" s="283"/>
    </row>
    <row r="75" spans="1:22" s="226" customFormat="1" ht="15.75" x14ac:dyDescent="0.25">
      <c r="A75" s="287" t="s">
        <v>264</v>
      </c>
      <c r="B75" s="285">
        <f t="shared" ref="B75" si="10">-B74*$B$27</f>
        <v>0</v>
      </c>
      <c r="C75" s="285"/>
      <c r="D75" s="285"/>
      <c r="E75" s="285"/>
      <c r="F75" s="285"/>
      <c r="G75" s="285"/>
      <c r="H75" s="285"/>
      <c r="I75" s="285"/>
      <c r="J75" s="285"/>
      <c r="K75" s="285"/>
      <c r="L75" s="285"/>
      <c r="M75" s="286"/>
      <c r="N75" s="285"/>
      <c r="O75" s="285"/>
      <c r="P75" s="285"/>
      <c r="Q75" s="285"/>
      <c r="R75" s="285"/>
      <c r="S75" s="285"/>
      <c r="T75" s="285"/>
      <c r="U75" s="285"/>
      <c r="V75" s="285"/>
    </row>
    <row r="76" spans="1:22" s="226" customFormat="1" ht="16.5" thickBot="1" x14ac:dyDescent="0.3">
      <c r="A76" s="289" t="s">
        <v>268</v>
      </c>
      <c r="B76" s="290">
        <f t="shared" ref="B76" si="11">B74+B75</f>
        <v>0</v>
      </c>
      <c r="C76" s="290"/>
      <c r="D76" s="290"/>
      <c r="E76" s="290"/>
      <c r="F76" s="290"/>
      <c r="G76" s="290"/>
      <c r="H76" s="290"/>
      <c r="I76" s="290"/>
      <c r="J76" s="290"/>
      <c r="K76" s="290"/>
      <c r="L76" s="290"/>
      <c r="M76" s="291"/>
      <c r="N76" s="290"/>
      <c r="O76" s="290"/>
      <c r="P76" s="290"/>
      <c r="Q76" s="290"/>
      <c r="R76" s="290"/>
      <c r="S76" s="290"/>
      <c r="T76" s="290"/>
      <c r="U76" s="290"/>
      <c r="V76" s="290"/>
    </row>
    <row r="77" spans="1:22" s="295" customFormat="1" ht="16.5" thickBot="1" x14ac:dyDescent="0.3">
      <c r="A77" s="292"/>
      <c r="B77" s="293">
        <v>0</v>
      </c>
      <c r="C77" s="293">
        <v>1</v>
      </c>
      <c r="D77" s="293">
        <f>C77+1</f>
        <v>2</v>
      </c>
      <c r="E77" s="293">
        <f t="shared" ref="E77:V77" si="12">D77+1</f>
        <v>3</v>
      </c>
      <c r="F77" s="293">
        <f t="shared" si="12"/>
        <v>4</v>
      </c>
      <c r="G77" s="293">
        <f t="shared" si="12"/>
        <v>5</v>
      </c>
      <c r="H77" s="293">
        <f t="shared" si="12"/>
        <v>6</v>
      </c>
      <c r="I77" s="293">
        <f t="shared" si="12"/>
        <v>7</v>
      </c>
      <c r="J77" s="293">
        <f t="shared" si="12"/>
        <v>8</v>
      </c>
      <c r="K77" s="293">
        <f t="shared" si="12"/>
        <v>9</v>
      </c>
      <c r="L77" s="293">
        <f t="shared" si="12"/>
        <v>10</v>
      </c>
      <c r="M77" s="294">
        <f t="shared" si="12"/>
        <v>11</v>
      </c>
      <c r="N77" s="293">
        <f t="shared" si="12"/>
        <v>12</v>
      </c>
      <c r="O77" s="293">
        <f t="shared" si="12"/>
        <v>13</v>
      </c>
      <c r="P77" s="293">
        <f t="shared" si="12"/>
        <v>14</v>
      </c>
      <c r="Q77" s="293">
        <f t="shared" si="12"/>
        <v>15</v>
      </c>
      <c r="R77" s="293">
        <f t="shared" si="12"/>
        <v>16</v>
      </c>
      <c r="S77" s="293">
        <f t="shared" si="12"/>
        <v>17</v>
      </c>
      <c r="T77" s="293">
        <f t="shared" si="12"/>
        <v>18</v>
      </c>
      <c r="U77" s="293">
        <f t="shared" si="12"/>
        <v>19</v>
      </c>
      <c r="V77" s="293">
        <f t="shared" si="12"/>
        <v>20</v>
      </c>
    </row>
    <row r="78" spans="1:22" s="226" customFormat="1" ht="63" x14ac:dyDescent="0.25">
      <c r="A78" s="271" t="s">
        <v>267</v>
      </c>
      <c r="B78" s="258" t="str">
        <f>B45</f>
        <v>Год окончания строительства 2026</v>
      </c>
      <c r="C78" s="258">
        <f t="shared" ref="C78:V78" si="13">C45</f>
        <v>2027</v>
      </c>
      <c r="D78" s="258">
        <f t="shared" si="13"/>
        <v>2028</v>
      </c>
      <c r="E78" s="258">
        <f t="shared" si="13"/>
        <v>2029</v>
      </c>
      <c r="F78" s="258">
        <f t="shared" si="13"/>
        <v>2030</v>
      </c>
      <c r="G78" s="258">
        <f t="shared" si="13"/>
        <v>2031</v>
      </c>
      <c r="H78" s="258">
        <f t="shared" si="13"/>
        <v>2032</v>
      </c>
      <c r="I78" s="258">
        <f t="shared" si="13"/>
        <v>2033</v>
      </c>
      <c r="J78" s="258">
        <f t="shared" si="13"/>
        <v>2034</v>
      </c>
      <c r="K78" s="258">
        <f t="shared" si="13"/>
        <v>2035</v>
      </c>
      <c r="L78" s="258">
        <f t="shared" si="13"/>
        <v>2036</v>
      </c>
      <c r="M78" s="272">
        <f t="shared" si="13"/>
        <v>2037</v>
      </c>
      <c r="N78" s="258">
        <f t="shared" si="13"/>
        <v>2038</v>
      </c>
      <c r="O78" s="258">
        <f t="shared" si="13"/>
        <v>2039</v>
      </c>
      <c r="P78" s="258">
        <f t="shared" si="13"/>
        <v>2040</v>
      </c>
      <c r="Q78" s="258">
        <f t="shared" si="13"/>
        <v>2041</v>
      </c>
      <c r="R78" s="258">
        <f t="shared" si="13"/>
        <v>2042</v>
      </c>
      <c r="S78" s="258">
        <f t="shared" si="13"/>
        <v>2043</v>
      </c>
      <c r="T78" s="258">
        <f t="shared" si="13"/>
        <v>2044</v>
      </c>
      <c r="U78" s="258">
        <f t="shared" si="13"/>
        <v>2045</v>
      </c>
      <c r="V78" s="258">
        <f t="shared" si="13"/>
        <v>2046</v>
      </c>
    </row>
    <row r="79" spans="1:22" s="234" customFormat="1" ht="14.25" x14ac:dyDescent="0.25">
      <c r="A79" s="282" t="s">
        <v>582</v>
      </c>
      <c r="B79" s="283"/>
      <c r="C79" s="283"/>
      <c r="D79" s="283"/>
      <c r="E79" s="283"/>
      <c r="F79" s="283"/>
      <c r="G79" s="283"/>
      <c r="H79" s="283"/>
      <c r="I79" s="283"/>
      <c r="J79" s="283"/>
      <c r="K79" s="283"/>
      <c r="L79" s="283"/>
      <c r="M79" s="284"/>
      <c r="N79" s="283"/>
      <c r="O79" s="283"/>
      <c r="P79" s="283"/>
      <c r="Q79" s="283"/>
      <c r="R79" s="283"/>
      <c r="S79" s="283"/>
      <c r="T79" s="283"/>
      <c r="U79" s="283"/>
      <c r="V79" s="283"/>
    </row>
    <row r="80" spans="1:22" s="226" customFormat="1" ht="15.75" x14ac:dyDescent="0.25">
      <c r="A80" s="287" t="s">
        <v>266</v>
      </c>
      <c r="B80" s="285"/>
      <c r="C80" s="285"/>
      <c r="D80" s="285"/>
      <c r="E80" s="285"/>
      <c r="F80" s="285"/>
      <c r="G80" s="285"/>
      <c r="H80" s="285"/>
      <c r="I80" s="285"/>
      <c r="J80" s="285"/>
      <c r="K80" s="285"/>
      <c r="L80" s="285"/>
      <c r="M80" s="286"/>
      <c r="N80" s="285"/>
      <c r="O80" s="285"/>
      <c r="P80" s="285"/>
      <c r="Q80" s="285"/>
      <c r="R80" s="285"/>
      <c r="S80" s="285"/>
      <c r="T80" s="285"/>
      <c r="U80" s="285"/>
      <c r="V80" s="285"/>
    </row>
    <row r="81" spans="1:22" s="226" customFormat="1" ht="15.75" x14ac:dyDescent="0.25">
      <c r="A81" s="287" t="s">
        <v>265</v>
      </c>
      <c r="B81" s="285"/>
      <c r="C81" s="285"/>
      <c r="D81" s="285"/>
      <c r="E81" s="285"/>
      <c r="F81" s="285"/>
      <c r="G81" s="285"/>
      <c r="H81" s="285"/>
      <c r="I81" s="285"/>
      <c r="J81" s="285"/>
      <c r="K81" s="285"/>
      <c r="L81" s="285"/>
      <c r="M81" s="286"/>
      <c r="N81" s="285"/>
      <c r="O81" s="285"/>
      <c r="P81" s="285"/>
      <c r="Q81" s="285"/>
      <c r="R81" s="285"/>
      <c r="S81" s="285"/>
      <c r="T81" s="285"/>
      <c r="U81" s="285"/>
      <c r="V81" s="285"/>
    </row>
    <row r="82" spans="1:22" s="226" customFormat="1" ht="15.75" x14ac:dyDescent="0.25">
      <c r="A82" s="287" t="s">
        <v>264</v>
      </c>
      <c r="B82" s="285"/>
      <c r="C82" s="285"/>
      <c r="D82" s="285"/>
      <c r="E82" s="285"/>
      <c r="F82" s="285"/>
      <c r="G82" s="285"/>
      <c r="H82" s="285"/>
      <c r="I82" s="285"/>
      <c r="J82" s="285"/>
      <c r="K82" s="285"/>
      <c r="L82" s="285"/>
      <c r="M82" s="286"/>
      <c r="N82" s="285"/>
      <c r="O82" s="285"/>
      <c r="P82" s="285"/>
      <c r="Q82" s="285"/>
      <c r="R82" s="285"/>
      <c r="S82" s="285"/>
      <c r="T82" s="285"/>
      <c r="U82" s="285"/>
      <c r="V82" s="285"/>
    </row>
    <row r="83" spans="1:22" s="226" customFormat="1" ht="15.75" x14ac:dyDescent="0.25">
      <c r="A83" s="287" t="s">
        <v>263</v>
      </c>
      <c r="B83" s="296"/>
      <c r="C83" s="296"/>
      <c r="D83" s="296"/>
      <c r="E83" s="296"/>
      <c r="F83" s="296"/>
      <c r="G83" s="296"/>
      <c r="H83" s="296"/>
      <c r="I83" s="296"/>
      <c r="J83" s="296"/>
      <c r="K83" s="296"/>
      <c r="L83" s="296"/>
      <c r="M83" s="296"/>
      <c r="N83" s="296"/>
      <c r="O83" s="296"/>
      <c r="P83" s="296"/>
      <c r="Q83" s="296"/>
      <c r="R83" s="296"/>
      <c r="S83" s="296"/>
      <c r="T83" s="296"/>
      <c r="U83" s="296"/>
      <c r="V83" s="296"/>
    </row>
    <row r="84" spans="1:22" s="226" customFormat="1" ht="15.75" x14ac:dyDescent="0.25">
      <c r="A84" s="287" t="s">
        <v>262</v>
      </c>
      <c r="B84" s="285"/>
      <c r="C84" s="285"/>
      <c r="D84" s="285"/>
      <c r="E84" s="285"/>
      <c r="F84" s="285"/>
      <c r="G84" s="285"/>
      <c r="H84" s="285"/>
      <c r="I84" s="285"/>
      <c r="J84" s="285"/>
      <c r="K84" s="285"/>
      <c r="L84" s="285"/>
      <c r="M84" s="286"/>
      <c r="N84" s="285"/>
      <c r="O84" s="285"/>
      <c r="P84" s="285"/>
      <c r="Q84" s="285"/>
      <c r="R84" s="285"/>
      <c r="S84" s="285"/>
      <c r="T84" s="285"/>
      <c r="U84" s="285"/>
      <c r="V84" s="285"/>
    </row>
    <row r="85" spans="1:22" s="226" customFormat="1" ht="15.75" x14ac:dyDescent="0.25">
      <c r="A85" s="287" t="s">
        <v>261</v>
      </c>
      <c r="B85" s="285"/>
      <c r="C85" s="285"/>
      <c r="D85" s="285"/>
      <c r="E85" s="285"/>
      <c r="F85" s="285"/>
      <c r="G85" s="285"/>
      <c r="H85" s="285"/>
      <c r="I85" s="285"/>
      <c r="J85" s="285"/>
      <c r="K85" s="285"/>
      <c r="L85" s="285"/>
      <c r="M85" s="286"/>
      <c r="N85" s="285"/>
      <c r="O85" s="285"/>
      <c r="P85" s="285"/>
      <c r="Q85" s="285"/>
      <c r="R85" s="285"/>
      <c r="S85" s="285"/>
      <c r="T85" s="285"/>
      <c r="U85" s="285"/>
      <c r="V85" s="285"/>
    </row>
    <row r="86" spans="1:22" s="226" customFormat="1" ht="15.75" x14ac:dyDescent="0.25">
      <c r="A86" s="287" t="s">
        <v>260</v>
      </c>
      <c r="B86" s="285"/>
      <c r="C86" s="285"/>
      <c r="D86" s="285"/>
      <c r="E86" s="285"/>
      <c r="F86" s="285"/>
      <c r="G86" s="285"/>
      <c r="H86" s="285"/>
      <c r="I86" s="285"/>
      <c r="J86" s="285"/>
      <c r="K86" s="285"/>
      <c r="L86" s="285"/>
      <c r="M86" s="286"/>
      <c r="N86" s="285"/>
      <c r="O86" s="285"/>
      <c r="P86" s="285"/>
      <c r="Q86" s="285"/>
      <c r="R86" s="285"/>
      <c r="S86" s="285"/>
      <c r="T86" s="285"/>
      <c r="U86" s="285"/>
      <c r="V86" s="285"/>
    </row>
    <row r="87" spans="1:22" s="234" customFormat="1" ht="14.25" x14ac:dyDescent="0.25">
      <c r="A87" s="297" t="s">
        <v>259</v>
      </c>
      <c r="B87" s="283"/>
      <c r="C87" s="283"/>
      <c r="D87" s="283"/>
      <c r="E87" s="283"/>
      <c r="F87" s="283"/>
      <c r="G87" s="283"/>
      <c r="H87" s="283"/>
      <c r="I87" s="283"/>
      <c r="J87" s="283"/>
      <c r="K87" s="283"/>
      <c r="L87" s="283"/>
      <c r="M87" s="284"/>
      <c r="N87" s="283"/>
      <c r="O87" s="283"/>
      <c r="P87" s="283"/>
      <c r="Q87" s="283"/>
      <c r="R87" s="283"/>
      <c r="S87" s="283"/>
      <c r="T87" s="283"/>
      <c r="U87" s="283"/>
      <c r="V87" s="283"/>
    </row>
    <row r="88" spans="1:22" s="234" customFormat="1" ht="14.25" x14ac:dyDescent="0.25">
      <c r="A88" s="297" t="s">
        <v>583</v>
      </c>
      <c r="B88" s="283"/>
      <c r="C88" s="283"/>
      <c r="D88" s="283"/>
      <c r="E88" s="283"/>
      <c r="F88" s="283"/>
      <c r="G88" s="283"/>
      <c r="H88" s="283"/>
      <c r="I88" s="283"/>
      <c r="J88" s="283"/>
      <c r="K88" s="283"/>
      <c r="L88" s="283"/>
      <c r="M88" s="284"/>
      <c r="N88" s="283"/>
      <c r="O88" s="283"/>
      <c r="P88" s="283"/>
      <c r="Q88" s="283"/>
      <c r="R88" s="283"/>
      <c r="S88" s="283"/>
      <c r="T88" s="283"/>
      <c r="U88" s="283"/>
      <c r="V88" s="283"/>
    </row>
    <row r="89" spans="1:22" s="226" customFormat="1" ht="15.75" x14ac:dyDescent="0.25">
      <c r="A89" s="298" t="s">
        <v>258</v>
      </c>
      <c r="B89" s="299"/>
      <c r="C89" s="299"/>
      <c r="D89" s="299"/>
      <c r="E89" s="299"/>
      <c r="F89" s="299"/>
      <c r="G89" s="299"/>
      <c r="H89" s="299"/>
      <c r="I89" s="299"/>
      <c r="J89" s="299"/>
      <c r="K89" s="299"/>
      <c r="L89" s="299"/>
      <c r="M89" s="300"/>
      <c r="N89" s="299"/>
      <c r="O89" s="299"/>
      <c r="P89" s="299"/>
      <c r="Q89" s="299"/>
      <c r="R89" s="299"/>
      <c r="S89" s="299"/>
      <c r="T89" s="299"/>
      <c r="U89" s="299"/>
      <c r="V89" s="299"/>
    </row>
    <row r="90" spans="1:22" s="234" customFormat="1" ht="14.25" x14ac:dyDescent="0.25">
      <c r="A90" s="301" t="s">
        <v>584</v>
      </c>
      <c r="B90" s="302"/>
      <c r="C90" s="302"/>
      <c r="D90" s="302"/>
      <c r="E90" s="302"/>
      <c r="F90" s="302"/>
      <c r="G90" s="302"/>
      <c r="H90" s="302"/>
      <c r="I90" s="302"/>
      <c r="J90" s="302"/>
      <c r="K90" s="302"/>
      <c r="L90" s="302"/>
      <c r="M90" s="284"/>
      <c r="N90" s="302"/>
      <c r="O90" s="302"/>
      <c r="P90" s="302"/>
      <c r="Q90" s="302"/>
      <c r="R90" s="302"/>
      <c r="S90" s="302"/>
      <c r="T90" s="302"/>
      <c r="U90" s="302"/>
      <c r="V90" s="302"/>
    </row>
    <row r="91" spans="1:22" s="234" customFormat="1" ht="14.25" x14ac:dyDescent="0.25">
      <c r="A91" s="301" t="s">
        <v>585</v>
      </c>
      <c r="B91" s="302"/>
      <c r="C91" s="302"/>
      <c r="D91" s="302"/>
      <c r="E91" s="302"/>
      <c r="F91" s="302"/>
      <c r="G91" s="302"/>
      <c r="H91" s="302"/>
      <c r="I91" s="302"/>
      <c r="J91" s="302"/>
      <c r="K91" s="302"/>
      <c r="L91" s="302"/>
      <c r="M91" s="284"/>
      <c r="N91" s="302"/>
      <c r="O91" s="302"/>
      <c r="P91" s="302"/>
      <c r="Q91" s="302"/>
      <c r="R91" s="302"/>
      <c r="S91" s="302"/>
      <c r="T91" s="302"/>
      <c r="U91" s="302"/>
      <c r="V91" s="302"/>
    </row>
    <row r="92" spans="1:22" s="234" customFormat="1" ht="14.25" x14ac:dyDescent="0.25">
      <c r="A92" s="301" t="s">
        <v>586</v>
      </c>
      <c r="B92" s="303"/>
      <c r="C92" s="303"/>
      <c r="D92" s="303"/>
      <c r="E92" s="303"/>
      <c r="F92" s="303"/>
      <c r="G92" s="303"/>
      <c r="H92" s="303"/>
      <c r="I92" s="303"/>
      <c r="J92" s="303"/>
      <c r="K92" s="303"/>
      <c r="L92" s="303"/>
      <c r="M92" s="304"/>
      <c r="N92" s="303"/>
      <c r="O92" s="303"/>
      <c r="P92" s="303"/>
      <c r="Q92" s="303"/>
      <c r="R92" s="303"/>
      <c r="S92" s="303"/>
      <c r="T92" s="303"/>
      <c r="U92" s="303"/>
      <c r="V92" s="303"/>
    </row>
    <row r="93" spans="1:22" s="234" customFormat="1" ht="14.25" x14ac:dyDescent="0.25">
      <c r="A93" s="301" t="s">
        <v>587</v>
      </c>
      <c r="B93" s="305"/>
      <c r="C93" s="305"/>
      <c r="D93" s="305"/>
      <c r="E93" s="305"/>
      <c r="F93" s="305"/>
      <c r="G93" s="305"/>
      <c r="H93" s="305"/>
      <c r="I93" s="305"/>
      <c r="J93" s="305"/>
      <c r="K93" s="305"/>
      <c r="L93" s="305"/>
      <c r="M93" s="306"/>
      <c r="N93" s="305"/>
      <c r="O93" s="305"/>
      <c r="P93" s="305"/>
      <c r="Q93" s="305"/>
      <c r="R93" s="305"/>
      <c r="S93" s="305"/>
      <c r="T93" s="305"/>
      <c r="U93" s="305"/>
      <c r="V93" s="305"/>
    </row>
    <row r="94" spans="1:22" s="234" customFormat="1" thickBot="1" x14ac:dyDescent="0.3">
      <c r="A94" s="307" t="s">
        <v>588</v>
      </c>
      <c r="B94" s="308"/>
      <c r="C94" s="308"/>
      <c r="D94" s="308"/>
      <c r="E94" s="308"/>
      <c r="F94" s="308"/>
      <c r="G94" s="308"/>
      <c r="H94" s="308"/>
      <c r="I94" s="308"/>
      <c r="J94" s="308"/>
      <c r="K94" s="308"/>
      <c r="L94" s="308"/>
      <c r="M94" s="309"/>
      <c r="N94" s="308"/>
      <c r="O94" s="308"/>
      <c r="P94" s="308"/>
      <c r="Q94" s="308"/>
      <c r="R94" s="308"/>
      <c r="S94" s="308"/>
      <c r="T94" s="308"/>
      <c r="U94" s="308"/>
      <c r="V94" s="308"/>
    </row>
  </sheetData>
  <mergeCells count="13">
    <mergeCell ref="A5:G5"/>
    <mergeCell ref="A7:G7"/>
    <mergeCell ref="A9:G9"/>
    <mergeCell ref="A12:G12"/>
    <mergeCell ref="A10:G10"/>
    <mergeCell ref="D27:E27"/>
    <mergeCell ref="D28:E28"/>
    <mergeCell ref="D29:E29"/>
    <mergeCell ref="A13:G13"/>
    <mergeCell ref="A15:G15"/>
    <mergeCell ref="A16:G16"/>
    <mergeCell ref="A18:G18"/>
    <mergeCell ref="D26:E26"/>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view="pageBreakPreview" topLeftCell="A31" zoomScale="70" zoomScaleSheetLayoutView="70" workbookViewId="0">
      <selection activeCell="H52" sqref="H52"/>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41" style="55" customWidth="1"/>
    <col min="12" max="12" width="32.28515625" style="55" customWidth="1"/>
    <col min="13" max="249" width="9.140625" style="55"/>
    <col min="250" max="250" width="37.7109375" style="55" customWidth="1"/>
    <col min="251" max="251" width="9.140625" style="55"/>
    <col min="252" max="252" width="12.85546875" style="55" customWidth="1"/>
    <col min="253" max="254" width="0" style="55" hidden="1" customWidth="1"/>
    <col min="255" max="255" width="18.28515625" style="55" customWidth="1"/>
    <col min="256" max="256" width="64.85546875" style="55" customWidth="1"/>
    <col min="257" max="260" width="9.140625" style="55"/>
    <col min="261" max="261" width="14.85546875" style="55" customWidth="1"/>
    <col min="262" max="505" width="9.140625" style="55"/>
    <col min="506" max="506" width="37.7109375" style="55" customWidth="1"/>
    <col min="507" max="507" width="9.140625" style="55"/>
    <col min="508" max="508" width="12.85546875" style="55" customWidth="1"/>
    <col min="509" max="510" width="0" style="55" hidden="1" customWidth="1"/>
    <col min="511" max="511" width="18.28515625" style="55" customWidth="1"/>
    <col min="512" max="512" width="64.85546875" style="55" customWidth="1"/>
    <col min="513" max="516" width="9.140625" style="55"/>
    <col min="517" max="517" width="14.85546875" style="55" customWidth="1"/>
    <col min="518" max="761" width="9.140625" style="55"/>
    <col min="762" max="762" width="37.7109375" style="55" customWidth="1"/>
    <col min="763" max="763" width="9.140625" style="55"/>
    <col min="764" max="764" width="12.85546875" style="55" customWidth="1"/>
    <col min="765" max="766" width="0" style="55" hidden="1" customWidth="1"/>
    <col min="767" max="767" width="18.28515625" style="55" customWidth="1"/>
    <col min="768" max="768" width="64.85546875" style="55" customWidth="1"/>
    <col min="769" max="772" width="9.140625" style="55"/>
    <col min="773" max="773" width="14.85546875" style="55" customWidth="1"/>
    <col min="774" max="1017" width="9.140625" style="55"/>
    <col min="1018" max="1018" width="37.7109375" style="55" customWidth="1"/>
    <col min="1019" max="1019" width="9.140625" style="55"/>
    <col min="1020" max="1020" width="12.85546875" style="55" customWidth="1"/>
    <col min="1021" max="1022" width="0" style="55" hidden="1" customWidth="1"/>
    <col min="1023" max="1023" width="18.28515625" style="55" customWidth="1"/>
    <col min="1024" max="1024" width="64.85546875" style="55" customWidth="1"/>
    <col min="1025" max="1028" width="9.140625" style="55"/>
    <col min="1029" max="1029" width="14.85546875" style="55" customWidth="1"/>
    <col min="1030" max="1273" width="9.140625" style="55"/>
    <col min="1274" max="1274" width="37.7109375" style="55" customWidth="1"/>
    <col min="1275" max="1275" width="9.140625" style="55"/>
    <col min="1276" max="1276" width="12.85546875" style="55" customWidth="1"/>
    <col min="1277" max="1278" width="0" style="55" hidden="1" customWidth="1"/>
    <col min="1279" max="1279" width="18.28515625" style="55" customWidth="1"/>
    <col min="1280" max="1280" width="64.85546875" style="55" customWidth="1"/>
    <col min="1281" max="1284" width="9.140625" style="55"/>
    <col min="1285" max="1285" width="14.85546875" style="55" customWidth="1"/>
    <col min="1286" max="1529" width="9.140625" style="55"/>
    <col min="1530" max="1530" width="37.7109375" style="55" customWidth="1"/>
    <col min="1531" max="1531" width="9.140625" style="55"/>
    <col min="1532" max="1532" width="12.85546875" style="55" customWidth="1"/>
    <col min="1533" max="1534" width="0" style="55" hidden="1" customWidth="1"/>
    <col min="1535" max="1535" width="18.28515625" style="55" customWidth="1"/>
    <col min="1536" max="1536" width="64.85546875" style="55" customWidth="1"/>
    <col min="1537" max="1540" width="9.140625" style="55"/>
    <col min="1541" max="1541" width="14.85546875" style="55" customWidth="1"/>
    <col min="1542" max="1785" width="9.140625" style="55"/>
    <col min="1786" max="1786" width="37.7109375" style="55" customWidth="1"/>
    <col min="1787" max="1787" width="9.140625" style="55"/>
    <col min="1788" max="1788" width="12.85546875" style="55" customWidth="1"/>
    <col min="1789" max="1790" width="0" style="55" hidden="1" customWidth="1"/>
    <col min="1791" max="1791" width="18.28515625" style="55" customWidth="1"/>
    <col min="1792" max="1792" width="64.85546875" style="55" customWidth="1"/>
    <col min="1793" max="1796" width="9.140625" style="55"/>
    <col min="1797" max="1797" width="14.85546875" style="55" customWidth="1"/>
    <col min="1798" max="2041" width="9.140625" style="55"/>
    <col min="2042" max="2042" width="37.7109375" style="55" customWidth="1"/>
    <col min="2043" max="2043" width="9.140625" style="55"/>
    <col min="2044" max="2044" width="12.85546875" style="55" customWidth="1"/>
    <col min="2045" max="2046" width="0" style="55" hidden="1" customWidth="1"/>
    <col min="2047" max="2047" width="18.28515625" style="55" customWidth="1"/>
    <col min="2048" max="2048" width="64.85546875" style="55" customWidth="1"/>
    <col min="2049" max="2052" width="9.140625" style="55"/>
    <col min="2053" max="2053" width="14.85546875" style="55" customWidth="1"/>
    <col min="2054" max="2297" width="9.140625" style="55"/>
    <col min="2298" max="2298" width="37.7109375" style="55" customWidth="1"/>
    <col min="2299" max="2299" width="9.140625" style="55"/>
    <col min="2300" max="2300" width="12.85546875" style="55" customWidth="1"/>
    <col min="2301" max="2302" width="0" style="55" hidden="1" customWidth="1"/>
    <col min="2303" max="2303" width="18.28515625" style="55" customWidth="1"/>
    <col min="2304" max="2304" width="64.85546875" style="55" customWidth="1"/>
    <col min="2305" max="2308" width="9.140625" style="55"/>
    <col min="2309" max="2309" width="14.85546875" style="55" customWidth="1"/>
    <col min="2310" max="2553" width="9.140625" style="55"/>
    <col min="2554" max="2554" width="37.7109375" style="55" customWidth="1"/>
    <col min="2555" max="2555" width="9.140625" style="55"/>
    <col min="2556" max="2556" width="12.85546875" style="55" customWidth="1"/>
    <col min="2557" max="2558" width="0" style="55" hidden="1" customWidth="1"/>
    <col min="2559" max="2559" width="18.28515625" style="55" customWidth="1"/>
    <col min="2560" max="2560" width="64.85546875" style="55" customWidth="1"/>
    <col min="2561" max="2564" width="9.140625" style="55"/>
    <col min="2565" max="2565" width="14.85546875" style="55" customWidth="1"/>
    <col min="2566" max="2809" width="9.140625" style="55"/>
    <col min="2810" max="2810" width="37.7109375" style="55" customWidth="1"/>
    <col min="2811" max="2811" width="9.140625" style="55"/>
    <col min="2812" max="2812" width="12.85546875" style="55" customWidth="1"/>
    <col min="2813" max="2814" width="0" style="55" hidden="1" customWidth="1"/>
    <col min="2815" max="2815" width="18.28515625" style="55" customWidth="1"/>
    <col min="2816" max="2816" width="64.85546875" style="55" customWidth="1"/>
    <col min="2817" max="2820" width="9.140625" style="55"/>
    <col min="2821" max="2821" width="14.85546875" style="55" customWidth="1"/>
    <col min="2822" max="3065" width="9.140625" style="55"/>
    <col min="3066" max="3066" width="37.7109375" style="55" customWidth="1"/>
    <col min="3067" max="3067" width="9.140625" style="55"/>
    <col min="3068" max="3068" width="12.85546875" style="55" customWidth="1"/>
    <col min="3069" max="3070" width="0" style="55" hidden="1" customWidth="1"/>
    <col min="3071" max="3071" width="18.28515625" style="55" customWidth="1"/>
    <col min="3072" max="3072" width="64.85546875" style="55" customWidth="1"/>
    <col min="3073" max="3076" width="9.140625" style="55"/>
    <col min="3077" max="3077" width="14.85546875" style="55" customWidth="1"/>
    <col min="3078" max="3321" width="9.140625" style="55"/>
    <col min="3322" max="3322" width="37.7109375" style="55" customWidth="1"/>
    <col min="3323" max="3323" width="9.140625" style="55"/>
    <col min="3324" max="3324" width="12.85546875" style="55" customWidth="1"/>
    <col min="3325" max="3326" width="0" style="55" hidden="1" customWidth="1"/>
    <col min="3327" max="3327" width="18.28515625" style="55" customWidth="1"/>
    <col min="3328" max="3328" width="64.85546875" style="55" customWidth="1"/>
    <col min="3329" max="3332" width="9.140625" style="55"/>
    <col min="3333" max="3333" width="14.85546875" style="55" customWidth="1"/>
    <col min="3334" max="3577" width="9.140625" style="55"/>
    <col min="3578" max="3578" width="37.7109375" style="55" customWidth="1"/>
    <col min="3579" max="3579" width="9.140625" style="55"/>
    <col min="3580" max="3580" width="12.85546875" style="55" customWidth="1"/>
    <col min="3581" max="3582" width="0" style="55" hidden="1" customWidth="1"/>
    <col min="3583" max="3583" width="18.28515625" style="55" customWidth="1"/>
    <col min="3584" max="3584" width="64.85546875" style="55" customWidth="1"/>
    <col min="3585" max="3588" width="9.140625" style="55"/>
    <col min="3589" max="3589" width="14.85546875" style="55" customWidth="1"/>
    <col min="3590" max="3833" width="9.140625" style="55"/>
    <col min="3834" max="3834" width="37.7109375" style="55" customWidth="1"/>
    <col min="3835" max="3835" width="9.140625" style="55"/>
    <col min="3836" max="3836" width="12.85546875" style="55" customWidth="1"/>
    <col min="3837" max="3838" width="0" style="55" hidden="1" customWidth="1"/>
    <col min="3839" max="3839" width="18.28515625" style="55" customWidth="1"/>
    <col min="3840" max="3840" width="64.85546875" style="55" customWidth="1"/>
    <col min="3841" max="3844" width="9.140625" style="55"/>
    <col min="3845" max="3845" width="14.85546875" style="55" customWidth="1"/>
    <col min="3846" max="4089" width="9.140625" style="55"/>
    <col min="4090" max="4090" width="37.7109375" style="55" customWidth="1"/>
    <col min="4091" max="4091" width="9.140625" style="55"/>
    <col min="4092" max="4092" width="12.85546875" style="55" customWidth="1"/>
    <col min="4093" max="4094" width="0" style="55" hidden="1" customWidth="1"/>
    <col min="4095" max="4095" width="18.28515625" style="55" customWidth="1"/>
    <col min="4096" max="4096" width="64.85546875" style="55" customWidth="1"/>
    <col min="4097" max="4100" width="9.140625" style="55"/>
    <col min="4101" max="4101" width="14.85546875" style="55" customWidth="1"/>
    <col min="4102" max="4345" width="9.140625" style="55"/>
    <col min="4346" max="4346" width="37.7109375" style="55" customWidth="1"/>
    <col min="4347" max="4347" width="9.140625" style="55"/>
    <col min="4348" max="4348" width="12.85546875" style="55" customWidth="1"/>
    <col min="4349" max="4350" width="0" style="55" hidden="1" customWidth="1"/>
    <col min="4351" max="4351" width="18.28515625" style="55" customWidth="1"/>
    <col min="4352" max="4352" width="64.85546875" style="55" customWidth="1"/>
    <col min="4353" max="4356" width="9.140625" style="55"/>
    <col min="4357" max="4357" width="14.85546875" style="55" customWidth="1"/>
    <col min="4358" max="4601" width="9.140625" style="55"/>
    <col min="4602" max="4602" width="37.7109375" style="55" customWidth="1"/>
    <col min="4603" max="4603" width="9.140625" style="55"/>
    <col min="4604" max="4604" width="12.85546875" style="55" customWidth="1"/>
    <col min="4605" max="4606" width="0" style="55" hidden="1" customWidth="1"/>
    <col min="4607" max="4607" width="18.28515625" style="55" customWidth="1"/>
    <col min="4608" max="4608" width="64.85546875" style="55" customWidth="1"/>
    <col min="4609" max="4612" width="9.140625" style="55"/>
    <col min="4613" max="4613" width="14.85546875" style="55" customWidth="1"/>
    <col min="4614" max="4857" width="9.140625" style="55"/>
    <col min="4858" max="4858" width="37.7109375" style="55" customWidth="1"/>
    <col min="4859" max="4859" width="9.140625" style="55"/>
    <col min="4860" max="4860" width="12.85546875" style="55" customWidth="1"/>
    <col min="4861" max="4862" width="0" style="55" hidden="1" customWidth="1"/>
    <col min="4863" max="4863" width="18.28515625" style="55" customWidth="1"/>
    <col min="4864" max="4864" width="64.85546875" style="55" customWidth="1"/>
    <col min="4865" max="4868" width="9.140625" style="55"/>
    <col min="4869" max="4869" width="14.85546875" style="55" customWidth="1"/>
    <col min="4870" max="5113" width="9.140625" style="55"/>
    <col min="5114" max="5114" width="37.7109375" style="55" customWidth="1"/>
    <col min="5115" max="5115" width="9.140625" style="55"/>
    <col min="5116" max="5116" width="12.85546875" style="55" customWidth="1"/>
    <col min="5117" max="5118" width="0" style="55" hidden="1" customWidth="1"/>
    <col min="5119" max="5119" width="18.28515625" style="55" customWidth="1"/>
    <col min="5120" max="5120" width="64.85546875" style="55" customWidth="1"/>
    <col min="5121" max="5124" width="9.140625" style="55"/>
    <col min="5125" max="5125" width="14.85546875" style="55" customWidth="1"/>
    <col min="5126" max="5369" width="9.140625" style="55"/>
    <col min="5370" max="5370" width="37.7109375" style="55" customWidth="1"/>
    <col min="5371" max="5371" width="9.140625" style="55"/>
    <col min="5372" max="5372" width="12.85546875" style="55" customWidth="1"/>
    <col min="5373" max="5374" width="0" style="55" hidden="1" customWidth="1"/>
    <col min="5375" max="5375" width="18.28515625" style="55" customWidth="1"/>
    <col min="5376" max="5376" width="64.85546875" style="55" customWidth="1"/>
    <col min="5377" max="5380" width="9.140625" style="55"/>
    <col min="5381" max="5381" width="14.85546875" style="55" customWidth="1"/>
    <col min="5382" max="5625" width="9.140625" style="55"/>
    <col min="5626" max="5626" width="37.7109375" style="55" customWidth="1"/>
    <col min="5627" max="5627" width="9.140625" style="55"/>
    <col min="5628" max="5628" width="12.85546875" style="55" customWidth="1"/>
    <col min="5629" max="5630" width="0" style="55" hidden="1" customWidth="1"/>
    <col min="5631" max="5631" width="18.28515625" style="55" customWidth="1"/>
    <col min="5632" max="5632" width="64.85546875" style="55" customWidth="1"/>
    <col min="5633" max="5636" width="9.140625" style="55"/>
    <col min="5637" max="5637" width="14.85546875" style="55" customWidth="1"/>
    <col min="5638" max="5881" width="9.140625" style="55"/>
    <col min="5882" max="5882" width="37.7109375" style="55" customWidth="1"/>
    <col min="5883" max="5883" width="9.140625" style="55"/>
    <col min="5884" max="5884" width="12.85546875" style="55" customWidth="1"/>
    <col min="5885" max="5886" width="0" style="55" hidden="1" customWidth="1"/>
    <col min="5887" max="5887" width="18.28515625" style="55" customWidth="1"/>
    <col min="5888" max="5888" width="64.85546875" style="55" customWidth="1"/>
    <col min="5889" max="5892" width="9.140625" style="55"/>
    <col min="5893" max="5893" width="14.85546875" style="55" customWidth="1"/>
    <col min="5894" max="6137" width="9.140625" style="55"/>
    <col min="6138" max="6138" width="37.7109375" style="55" customWidth="1"/>
    <col min="6139" max="6139" width="9.140625" style="55"/>
    <col min="6140" max="6140" width="12.85546875" style="55" customWidth="1"/>
    <col min="6141" max="6142" width="0" style="55" hidden="1" customWidth="1"/>
    <col min="6143" max="6143" width="18.28515625" style="55" customWidth="1"/>
    <col min="6144" max="6144" width="64.85546875" style="55" customWidth="1"/>
    <col min="6145" max="6148" width="9.140625" style="55"/>
    <col min="6149" max="6149" width="14.85546875" style="55" customWidth="1"/>
    <col min="6150" max="6393" width="9.140625" style="55"/>
    <col min="6394" max="6394" width="37.7109375" style="55" customWidth="1"/>
    <col min="6395" max="6395" width="9.140625" style="55"/>
    <col min="6396" max="6396" width="12.85546875" style="55" customWidth="1"/>
    <col min="6397" max="6398" width="0" style="55" hidden="1" customWidth="1"/>
    <col min="6399" max="6399" width="18.28515625" style="55" customWidth="1"/>
    <col min="6400" max="6400" width="64.85546875" style="55" customWidth="1"/>
    <col min="6401" max="6404" width="9.140625" style="55"/>
    <col min="6405" max="6405" width="14.85546875" style="55" customWidth="1"/>
    <col min="6406" max="6649" width="9.140625" style="55"/>
    <col min="6650" max="6650" width="37.7109375" style="55" customWidth="1"/>
    <col min="6651" max="6651" width="9.140625" style="55"/>
    <col min="6652" max="6652" width="12.85546875" style="55" customWidth="1"/>
    <col min="6653" max="6654" width="0" style="55" hidden="1" customWidth="1"/>
    <col min="6655" max="6655" width="18.28515625" style="55" customWidth="1"/>
    <col min="6656" max="6656" width="64.85546875" style="55" customWidth="1"/>
    <col min="6657" max="6660" width="9.140625" style="55"/>
    <col min="6661" max="6661" width="14.85546875" style="55" customWidth="1"/>
    <col min="6662" max="6905" width="9.140625" style="55"/>
    <col min="6906" max="6906" width="37.7109375" style="55" customWidth="1"/>
    <col min="6907" max="6907" width="9.140625" style="55"/>
    <col min="6908" max="6908" width="12.85546875" style="55" customWidth="1"/>
    <col min="6909" max="6910" width="0" style="55" hidden="1" customWidth="1"/>
    <col min="6911" max="6911" width="18.28515625" style="55" customWidth="1"/>
    <col min="6912" max="6912" width="64.85546875" style="55" customWidth="1"/>
    <col min="6913" max="6916" width="9.140625" style="55"/>
    <col min="6917" max="6917" width="14.85546875" style="55" customWidth="1"/>
    <col min="6918" max="7161" width="9.140625" style="55"/>
    <col min="7162" max="7162" width="37.7109375" style="55" customWidth="1"/>
    <col min="7163" max="7163" width="9.140625" style="55"/>
    <col min="7164" max="7164" width="12.85546875" style="55" customWidth="1"/>
    <col min="7165" max="7166" width="0" style="55" hidden="1" customWidth="1"/>
    <col min="7167" max="7167" width="18.28515625" style="55" customWidth="1"/>
    <col min="7168" max="7168" width="64.85546875" style="55" customWidth="1"/>
    <col min="7169" max="7172" width="9.140625" style="55"/>
    <col min="7173" max="7173" width="14.85546875" style="55" customWidth="1"/>
    <col min="7174" max="7417" width="9.140625" style="55"/>
    <col min="7418" max="7418" width="37.7109375" style="55" customWidth="1"/>
    <col min="7419" max="7419" width="9.140625" style="55"/>
    <col min="7420" max="7420" width="12.85546875" style="55" customWidth="1"/>
    <col min="7421" max="7422" width="0" style="55" hidden="1" customWidth="1"/>
    <col min="7423" max="7423" width="18.28515625" style="55" customWidth="1"/>
    <col min="7424" max="7424" width="64.85546875" style="55" customWidth="1"/>
    <col min="7425" max="7428" width="9.140625" style="55"/>
    <col min="7429" max="7429" width="14.85546875" style="55" customWidth="1"/>
    <col min="7430" max="7673" width="9.140625" style="55"/>
    <col min="7674" max="7674" width="37.7109375" style="55" customWidth="1"/>
    <col min="7675" max="7675" width="9.140625" style="55"/>
    <col min="7676" max="7676" width="12.85546875" style="55" customWidth="1"/>
    <col min="7677" max="7678" width="0" style="55" hidden="1" customWidth="1"/>
    <col min="7679" max="7679" width="18.28515625" style="55" customWidth="1"/>
    <col min="7680" max="7680" width="64.85546875" style="55" customWidth="1"/>
    <col min="7681" max="7684" width="9.140625" style="55"/>
    <col min="7685" max="7685" width="14.85546875" style="55" customWidth="1"/>
    <col min="7686" max="7929" width="9.140625" style="55"/>
    <col min="7930" max="7930" width="37.7109375" style="55" customWidth="1"/>
    <col min="7931" max="7931" width="9.140625" style="55"/>
    <col min="7932" max="7932" width="12.85546875" style="55" customWidth="1"/>
    <col min="7933" max="7934" width="0" style="55" hidden="1" customWidth="1"/>
    <col min="7935" max="7935" width="18.28515625" style="55" customWidth="1"/>
    <col min="7936" max="7936" width="64.85546875" style="55" customWidth="1"/>
    <col min="7937" max="7940" width="9.140625" style="55"/>
    <col min="7941" max="7941" width="14.85546875" style="55" customWidth="1"/>
    <col min="7942" max="8185" width="9.140625" style="55"/>
    <col min="8186" max="8186" width="37.7109375" style="55" customWidth="1"/>
    <col min="8187" max="8187" width="9.140625" style="55"/>
    <col min="8188" max="8188" width="12.85546875" style="55" customWidth="1"/>
    <col min="8189" max="8190" width="0" style="55" hidden="1" customWidth="1"/>
    <col min="8191" max="8191" width="18.28515625" style="55" customWidth="1"/>
    <col min="8192" max="8192" width="64.85546875" style="55" customWidth="1"/>
    <col min="8193" max="8196" width="9.140625" style="55"/>
    <col min="8197" max="8197" width="14.85546875" style="55" customWidth="1"/>
    <col min="8198" max="8441" width="9.140625" style="55"/>
    <col min="8442" max="8442" width="37.7109375" style="55" customWidth="1"/>
    <col min="8443" max="8443" width="9.140625" style="55"/>
    <col min="8444" max="8444" width="12.85546875" style="55" customWidth="1"/>
    <col min="8445" max="8446" width="0" style="55" hidden="1" customWidth="1"/>
    <col min="8447" max="8447" width="18.28515625" style="55" customWidth="1"/>
    <col min="8448" max="8448" width="64.85546875" style="55" customWidth="1"/>
    <col min="8449" max="8452" width="9.140625" style="55"/>
    <col min="8453" max="8453" width="14.85546875" style="55" customWidth="1"/>
    <col min="8454" max="8697" width="9.140625" style="55"/>
    <col min="8698" max="8698" width="37.7109375" style="55" customWidth="1"/>
    <col min="8699" max="8699" width="9.140625" style="55"/>
    <col min="8700" max="8700" width="12.85546875" style="55" customWidth="1"/>
    <col min="8701" max="8702" width="0" style="55" hidden="1" customWidth="1"/>
    <col min="8703" max="8703" width="18.28515625" style="55" customWidth="1"/>
    <col min="8704" max="8704" width="64.85546875" style="55" customWidth="1"/>
    <col min="8705" max="8708" width="9.140625" style="55"/>
    <col min="8709" max="8709" width="14.85546875" style="55" customWidth="1"/>
    <col min="8710" max="8953" width="9.140625" style="55"/>
    <col min="8954" max="8954" width="37.7109375" style="55" customWidth="1"/>
    <col min="8955" max="8955" width="9.140625" style="55"/>
    <col min="8956" max="8956" width="12.85546875" style="55" customWidth="1"/>
    <col min="8957" max="8958" width="0" style="55" hidden="1" customWidth="1"/>
    <col min="8959" max="8959" width="18.28515625" style="55" customWidth="1"/>
    <col min="8960" max="8960" width="64.85546875" style="55" customWidth="1"/>
    <col min="8961" max="8964" width="9.140625" style="55"/>
    <col min="8965" max="8965" width="14.85546875" style="55" customWidth="1"/>
    <col min="8966" max="9209" width="9.140625" style="55"/>
    <col min="9210" max="9210" width="37.7109375" style="55" customWidth="1"/>
    <col min="9211" max="9211" width="9.140625" style="55"/>
    <col min="9212" max="9212" width="12.85546875" style="55" customWidth="1"/>
    <col min="9213" max="9214" width="0" style="55" hidden="1" customWidth="1"/>
    <col min="9215" max="9215" width="18.28515625" style="55" customWidth="1"/>
    <col min="9216" max="9216" width="64.85546875" style="55" customWidth="1"/>
    <col min="9217" max="9220" width="9.140625" style="55"/>
    <col min="9221" max="9221" width="14.85546875" style="55" customWidth="1"/>
    <col min="9222" max="9465" width="9.140625" style="55"/>
    <col min="9466" max="9466" width="37.7109375" style="55" customWidth="1"/>
    <col min="9467" max="9467" width="9.140625" style="55"/>
    <col min="9468" max="9468" width="12.85546875" style="55" customWidth="1"/>
    <col min="9469" max="9470" width="0" style="55" hidden="1" customWidth="1"/>
    <col min="9471" max="9471" width="18.28515625" style="55" customWidth="1"/>
    <col min="9472" max="9472" width="64.85546875" style="55" customWidth="1"/>
    <col min="9473" max="9476" width="9.140625" style="55"/>
    <col min="9477" max="9477" width="14.85546875" style="55" customWidth="1"/>
    <col min="9478" max="9721" width="9.140625" style="55"/>
    <col min="9722" max="9722" width="37.7109375" style="55" customWidth="1"/>
    <col min="9723" max="9723" width="9.140625" style="55"/>
    <col min="9724" max="9724" width="12.85546875" style="55" customWidth="1"/>
    <col min="9725" max="9726" width="0" style="55" hidden="1" customWidth="1"/>
    <col min="9727" max="9727" width="18.28515625" style="55" customWidth="1"/>
    <col min="9728" max="9728" width="64.85546875" style="55" customWidth="1"/>
    <col min="9729" max="9732" width="9.140625" style="55"/>
    <col min="9733" max="9733" width="14.85546875" style="55" customWidth="1"/>
    <col min="9734" max="9977" width="9.140625" style="55"/>
    <col min="9978" max="9978" width="37.7109375" style="55" customWidth="1"/>
    <col min="9979" max="9979" width="9.140625" style="55"/>
    <col min="9980" max="9980" width="12.85546875" style="55" customWidth="1"/>
    <col min="9981" max="9982" width="0" style="55" hidden="1" customWidth="1"/>
    <col min="9983" max="9983" width="18.28515625" style="55" customWidth="1"/>
    <col min="9984" max="9984" width="64.85546875" style="55" customWidth="1"/>
    <col min="9985" max="9988" width="9.140625" style="55"/>
    <col min="9989" max="9989" width="14.85546875" style="55" customWidth="1"/>
    <col min="9990" max="10233" width="9.140625" style="55"/>
    <col min="10234" max="10234" width="37.7109375" style="55" customWidth="1"/>
    <col min="10235" max="10235" width="9.140625" style="55"/>
    <col min="10236" max="10236" width="12.85546875" style="55" customWidth="1"/>
    <col min="10237" max="10238" width="0" style="55" hidden="1" customWidth="1"/>
    <col min="10239" max="10239" width="18.28515625" style="55" customWidth="1"/>
    <col min="10240" max="10240" width="64.85546875" style="55" customWidth="1"/>
    <col min="10241" max="10244" width="9.140625" style="55"/>
    <col min="10245" max="10245" width="14.85546875" style="55" customWidth="1"/>
    <col min="10246" max="10489" width="9.140625" style="55"/>
    <col min="10490" max="10490" width="37.7109375" style="55" customWidth="1"/>
    <col min="10491" max="10491" width="9.140625" style="55"/>
    <col min="10492" max="10492" width="12.85546875" style="55" customWidth="1"/>
    <col min="10493" max="10494" width="0" style="55" hidden="1" customWidth="1"/>
    <col min="10495" max="10495" width="18.28515625" style="55" customWidth="1"/>
    <col min="10496" max="10496" width="64.85546875" style="55" customWidth="1"/>
    <col min="10497" max="10500" width="9.140625" style="55"/>
    <col min="10501" max="10501" width="14.85546875" style="55" customWidth="1"/>
    <col min="10502" max="10745" width="9.140625" style="55"/>
    <col min="10746" max="10746" width="37.7109375" style="55" customWidth="1"/>
    <col min="10747" max="10747" width="9.140625" style="55"/>
    <col min="10748" max="10748" width="12.85546875" style="55" customWidth="1"/>
    <col min="10749" max="10750" width="0" style="55" hidden="1" customWidth="1"/>
    <col min="10751" max="10751" width="18.28515625" style="55" customWidth="1"/>
    <col min="10752" max="10752" width="64.85546875" style="55" customWidth="1"/>
    <col min="10753" max="10756" width="9.140625" style="55"/>
    <col min="10757" max="10757" width="14.85546875" style="55" customWidth="1"/>
    <col min="10758" max="11001" width="9.140625" style="55"/>
    <col min="11002" max="11002" width="37.7109375" style="55" customWidth="1"/>
    <col min="11003" max="11003" width="9.140625" style="55"/>
    <col min="11004" max="11004" width="12.85546875" style="55" customWidth="1"/>
    <col min="11005" max="11006" width="0" style="55" hidden="1" customWidth="1"/>
    <col min="11007" max="11007" width="18.28515625" style="55" customWidth="1"/>
    <col min="11008" max="11008" width="64.85546875" style="55" customWidth="1"/>
    <col min="11009" max="11012" width="9.140625" style="55"/>
    <col min="11013" max="11013" width="14.85546875" style="55" customWidth="1"/>
    <col min="11014" max="11257" width="9.140625" style="55"/>
    <col min="11258" max="11258" width="37.7109375" style="55" customWidth="1"/>
    <col min="11259" max="11259" width="9.140625" style="55"/>
    <col min="11260" max="11260" width="12.85546875" style="55" customWidth="1"/>
    <col min="11261" max="11262" width="0" style="55" hidden="1" customWidth="1"/>
    <col min="11263" max="11263" width="18.28515625" style="55" customWidth="1"/>
    <col min="11264" max="11264" width="64.85546875" style="55" customWidth="1"/>
    <col min="11265" max="11268" width="9.140625" style="55"/>
    <col min="11269" max="11269" width="14.85546875" style="55" customWidth="1"/>
    <col min="11270" max="11513" width="9.140625" style="55"/>
    <col min="11514" max="11514" width="37.7109375" style="55" customWidth="1"/>
    <col min="11515" max="11515" width="9.140625" style="55"/>
    <col min="11516" max="11516" width="12.85546875" style="55" customWidth="1"/>
    <col min="11517" max="11518" width="0" style="55" hidden="1" customWidth="1"/>
    <col min="11519" max="11519" width="18.28515625" style="55" customWidth="1"/>
    <col min="11520" max="11520" width="64.85546875" style="55" customWidth="1"/>
    <col min="11521" max="11524" width="9.140625" style="55"/>
    <col min="11525" max="11525" width="14.85546875" style="55" customWidth="1"/>
    <col min="11526" max="11769" width="9.140625" style="55"/>
    <col min="11770" max="11770" width="37.7109375" style="55" customWidth="1"/>
    <col min="11771" max="11771" width="9.140625" style="55"/>
    <col min="11772" max="11772" width="12.85546875" style="55" customWidth="1"/>
    <col min="11773" max="11774" width="0" style="55" hidden="1" customWidth="1"/>
    <col min="11775" max="11775" width="18.28515625" style="55" customWidth="1"/>
    <col min="11776" max="11776" width="64.85546875" style="55" customWidth="1"/>
    <col min="11777" max="11780" width="9.140625" style="55"/>
    <col min="11781" max="11781" width="14.85546875" style="55" customWidth="1"/>
    <col min="11782" max="12025" width="9.140625" style="55"/>
    <col min="12026" max="12026" width="37.7109375" style="55" customWidth="1"/>
    <col min="12027" max="12027" width="9.140625" style="55"/>
    <col min="12028" max="12028" width="12.85546875" style="55" customWidth="1"/>
    <col min="12029" max="12030" width="0" style="55" hidden="1" customWidth="1"/>
    <col min="12031" max="12031" width="18.28515625" style="55" customWidth="1"/>
    <col min="12032" max="12032" width="64.85546875" style="55" customWidth="1"/>
    <col min="12033" max="12036" width="9.140625" style="55"/>
    <col min="12037" max="12037" width="14.85546875" style="55" customWidth="1"/>
    <col min="12038" max="12281" width="9.140625" style="55"/>
    <col min="12282" max="12282" width="37.7109375" style="55" customWidth="1"/>
    <col min="12283" max="12283" width="9.140625" style="55"/>
    <col min="12284" max="12284" width="12.85546875" style="55" customWidth="1"/>
    <col min="12285" max="12286" width="0" style="55" hidden="1" customWidth="1"/>
    <col min="12287" max="12287" width="18.28515625" style="55" customWidth="1"/>
    <col min="12288" max="12288" width="64.85546875" style="55" customWidth="1"/>
    <col min="12289" max="12292" width="9.140625" style="55"/>
    <col min="12293" max="12293" width="14.85546875" style="55" customWidth="1"/>
    <col min="12294" max="12537" width="9.140625" style="55"/>
    <col min="12538" max="12538" width="37.7109375" style="55" customWidth="1"/>
    <col min="12539" max="12539" width="9.140625" style="55"/>
    <col min="12540" max="12540" width="12.85546875" style="55" customWidth="1"/>
    <col min="12541" max="12542" width="0" style="55" hidden="1" customWidth="1"/>
    <col min="12543" max="12543" width="18.28515625" style="55" customWidth="1"/>
    <col min="12544" max="12544" width="64.85546875" style="55" customWidth="1"/>
    <col min="12545" max="12548" width="9.140625" style="55"/>
    <col min="12549" max="12549" width="14.85546875" style="55" customWidth="1"/>
    <col min="12550" max="12793" width="9.140625" style="55"/>
    <col min="12794" max="12794" width="37.7109375" style="55" customWidth="1"/>
    <col min="12795" max="12795" width="9.140625" style="55"/>
    <col min="12796" max="12796" width="12.85546875" style="55" customWidth="1"/>
    <col min="12797" max="12798" width="0" style="55" hidden="1" customWidth="1"/>
    <col min="12799" max="12799" width="18.28515625" style="55" customWidth="1"/>
    <col min="12800" max="12800" width="64.85546875" style="55" customWidth="1"/>
    <col min="12801" max="12804" width="9.140625" style="55"/>
    <col min="12805" max="12805" width="14.85546875" style="55" customWidth="1"/>
    <col min="12806" max="13049" width="9.140625" style="55"/>
    <col min="13050" max="13050" width="37.7109375" style="55" customWidth="1"/>
    <col min="13051" max="13051" width="9.140625" style="55"/>
    <col min="13052" max="13052" width="12.85546875" style="55" customWidth="1"/>
    <col min="13053" max="13054" width="0" style="55" hidden="1" customWidth="1"/>
    <col min="13055" max="13055" width="18.28515625" style="55" customWidth="1"/>
    <col min="13056" max="13056" width="64.85546875" style="55" customWidth="1"/>
    <col min="13057" max="13060" width="9.140625" style="55"/>
    <col min="13061" max="13061" width="14.85546875" style="55" customWidth="1"/>
    <col min="13062" max="13305" width="9.140625" style="55"/>
    <col min="13306" max="13306" width="37.7109375" style="55" customWidth="1"/>
    <col min="13307" max="13307" width="9.140625" style="55"/>
    <col min="13308" max="13308" width="12.85546875" style="55" customWidth="1"/>
    <col min="13309" max="13310" width="0" style="55" hidden="1" customWidth="1"/>
    <col min="13311" max="13311" width="18.28515625" style="55" customWidth="1"/>
    <col min="13312" max="13312" width="64.85546875" style="55" customWidth="1"/>
    <col min="13313" max="13316" width="9.140625" style="55"/>
    <col min="13317" max="13317" width="14.85546875" style="55" customWidth="1"/>
    <col min="13318" max="13561" width="9.140625" style="55"/>
    <col min="13562" max="13562" width="37.7109375" style="55" customWidth="1"/>
    <col min="13563" max="13563" width="9.140625" style="55"/>
    <col min="13564" max="13564" width="12.85546875" style="55" customWidth="1"/>
    <col min="13565" max="13566" width="0" style="55" hidden="1" customWidth="1"/>
    <col min="13567" max="13567" width="18.28515625" style="55" customWidth="1"/>
    <col min="13568" max="13568" width="64.85546875" style="55" customWidth="1"/>
    <col min="13569" max="13572" width="9.140625" style="55"/>
    <col min="13573" max="13573" width="14.85546875" style="55" customWidth="1"/>
    <col min="13574" max="13817" width="9.140625" style="55"/>
    <col min="13818" max="13818" width="37.7109375" style="55" customWidth="1"/>
    <col min="13819" max="13819" width="9.140625" style="55"/>
    <col min="13820" max="13820" width="12.85546875" style="55" customWidth="1"/>
    <col min="13821" max="13822" width="0" style="55" hidden="1" customWidth="1"/>
    <col min="13823" max="13823" width="18.28515625" style="55" customWidth="1"/>
    <col min="13824" max="13824" width="64.85546875" style="55" customWidth="1"/>
    <col min="13825" max="13828" width="9.140625" style="55"/>
    <col min="13829" max="13829" width="14.85546875" style="55" customWidth="1"/>
    <col min="13830" max="14073" width="9.140625" style="55"/>
    <col min="14074" max="14074" width="37.7109375" style="55" customWidth="1"/>
    <col min="14075" max="14075" width="9.140625" style="55"/>
    <col min="14076" max="14076" width="12.85546875" style="55" customWidth="1"/>
    <col min="14077" max="14078" width="0" style="55" hidden="1" customWidth="1"/>
    <col min="14079" max="14079" width="18.28515625" style="55" customWidth="1"/>
    <col min="14080" max="14080" width="64.85546875" style="55" customWidth="1"/>
    <col min="14081" max="14084" width="9.140625" style="55"/>
    <col min="14085" max="14085" width="14.85546875" style="55" customWidth="1"/>
    <col min="14086" max="14329" width="9.140625" style="55"/>
    <col min="14330" max="14330" width="37.7109375" style="55" customWidth="1"/>
    <col min="14331" max="14331" width="9.140625" style="55"/>
    <col min="14332" max="14332" width="12.85546875" style="55" customWidth="1"/>
    <col min="14333" max="14334" width="0" style="55" hidden="1" customWidth="1"/>
    <col min="14335" max="14335" width="18.28515625" style="55" customWidth="1"/>
    <col min="14336" max="14336" width="64.85546875" style="55" customWidth="1"/>
    <col min="14337" max="14340" width="9.140625" style="55"/>
    <col min="14341" max="14341" width="14.85546875" style="55" customWidth="1"/>
    <col min="14342" max="14585" width="9.140625" style="55"/>
    <col min="14586" max="14586" width="37.7109375" style="55" customWidth="1"/>
    <col min="14587" max="14587" width="9.140625" style="55"/>
    <col min="14588" max="14588" width="12.85546875" style="55" customWidth="1"/>
    <col min="14589" max="14590" width="0" style="55" hidden="1" customWidth="1"/>
    <col min="14591" max="14591" width="18.28515625" style="55" customWidth="1"/>
    <col min="14592" max="14592" width="64.85546875" style="55" customWidth="1"/>
    <col min="14593" max="14596" width="9.140625" style="55"/>
    <col min="14597" max="14597" width="14.85546875" style="55" customWidth="1"/>
    <col min="14598" max="14841" width="9.140625" style="55"/>
    <col min="14842" max="14842" width="37.7109375" style="55" customWidth="1"/>
    <col min="14843" max="14843" width="9.140625" style="55"/>
    <col min="14844" max="14844" width="12.85546875" style="55" customWidth="1"/>
    <col min="14845" max="14846" width="0" style="55" hidden="1" customWidth="1"/>
    <col min="14847" max="14847" width="18.28515625" style="55" customWidth="1"/>
    <col min="14848" max="14848" width="64.85546875" style="55" customWidth="1"/>
    <col min="14849" max="14852" width="9.140625" style="55"/>
    <col min="14853" max="14853" width="14.85546875" style="55" customWidth="1"/>
    <col min="14854" max="15097" width="9.140625" style="55"/>
    <col min="15098" max="15098" width="37.7109375" style="55" customWidth="1"/>
    <col min="15099" max="15099" width="9.140625" style="55"/>
    <col min="15100" max="15100" width="12.85546875" style="55" customWidth="1"/>
    <col min="15101" max="15102" width="0" style="55" hidden="1" customWidth="1"/>
    <col min="15103" max="15103" width="18.28515625" style="55" customWidth="1"/>
    <col min="15104" max="15104" width="64.85546875" style="55" customWidth="1"/>
    <col min="15105" max="15108" width="9.140625" style="55"/>
    <col min="15109" max="15109" width="14.85546875" style="55" customWidth="1"/>
    <col min="15110" max="15353" width="9.140625" style="55"/>
    <col min="15354" max="15354" width="37.7109375" style="55" customWidth="1"/>
    <col min="15355" max="15355" width="9.140625" style="55"/>
    <col min="15356" max="15356" width="12.85546875" style="55" customWidth="1"/>
    <col min="15357" max="15358" width="0" style="55" hidden="1" customWidth="1"/>
    <col min="15359" max="15359" width="18.28515625" style="55" customWidth="1"/>
    <col min="15360" max="15360" width="64.85546875" style="55" customWidth="1"/>
    <col min="15361" max="15364" width="9.140625" style="55"/>
    <col min="15365" max="15365" width="14.85546875" style="55" customWidth="1"/>
    <col min="15366" max="15609" width="9.140625" style="55"/>
    <col min="15610" max="15610" width="37.7109375" style="55" customWidth="1"/>
    <col min="15611" max="15611" width="9.140625" style="55"/>
    <col min="15612" max="15612" width="12.85546875" style="55" customWidth="1"/>
    <col min="15613" max="15614" width="0" style="55" hidden="1" customWidth="1"/>
    <col min="15615" max="15615" width="18.28515625" style="55" customWidth="1"/>
    <col min="15616" max="15616" width="64.85546875" style="55" customWidth="1"/>
    <col min="15617" max="15620" width="9.140625" style="55"/>
    <col min="15621" max="15621" width="14.85546875" style="55" customWidth="1"/>
    <col min="15622" max="15865" width="9.140625" style="55"/>
    <col min="15866" max="15866" width="37.7109375" style="55" customWidth="1"/>
    <col min="15867" max="15867" width="9.140625" style="55"/>
    <col min="15868" max="15868" width="12.85546875" style="55" customWidth="1"/>
    <col min="15869" max="15870" width="0" style="55" hidden="1" customWidth="1"/>
    <col min="15871" max="15871" width="18.28515625" style="55" customWidth="1"/>
    <col min="15872" max="15872" width="64.85546875" style="55" customWidth="1"/>
    <col min="15873" max="15876" width="9.140625" style="55"/>
    <col min="15877" max="15877" width="14.85546875" style="55" customWidth="1"/>
    <col min="15878" max="16121" width="9.140625" style="55"/>
    <col min="16122" max="16122" width="37.7109375" style="55" customWidth="1"/>
    <col min="16123" max="16123" width="9.140625" style="55"/>
    <col min="16124" max="16124" width="12.85546875" style="55" customWidth="1"/>
    <col min="16125" max="16126" width="0" style="55" hidden="1" customWidth="1"/>
    <col min="16127" max="16127" width="18.28515625" style="55" customWidth="1"/>
    <col min="16128" max="16128" width="64.85546875" style="55" customWidth="1"/>
    <col min="16129" max="16132" width="9.140625" style="55"/>
    <col min="16133" max="16133" width="14.85546875" style="55" customWidth="1"/>
    <col min="16134" max="16384" width="9.140625" style="55"/>
  </cols>
  <sheetData>
    <row r="1" spans="1:41" ht="18.75" x14ac:dyDescent="0.25">
      <c r="L1" s="35" t="s">
        <v>69</v>
      </c>
    </row>
    <row r="2" spans="1:41" ht="18.75" x14ac:dyDescent="0.3">
      <c r="L2" s="15" t="s">
        <v>10</v>
      </c>
    </row>
    <row r="3" spans="1:41" ht="18.75" x14ac:dyDescent="0.3">
      <c r="L3" s="15" t="s">
        <v>557</v>
      </c>
    </row>
    <row r="4" spans="1:41" ht="18.75" x14ac:dyDescent="0.3">
      <c r="K4" s="15"/>
    </row>
    <row r="5" spans="1:41" x14ac:dyDescent="0.25">
      <c r="A5" s="357" t="str">
        <f>'1. паспорт местоположение'!A5:C5</f>
        <v>Год раскрытия информации: 2022 год</v>
      </c>
      <c r="B5" s="357"/>
      <c r="C5" s="357"/>
      <c r="D5" s="357"/>
      <c r="E5" s="357"/>
      <c r="F5" s="357"/>
      <c r="G5" s="357"/>
      <c r="H5" s="357"/>
      <c r="I5" s="357"/>
      <c r="J5" s="357"/>
      <c r="K5" s="357"/>
      <c r="L5" s="35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1" ht="18.75" x14ac:dyDescent="0.3">
      <c r="K6" s="15"/>
    </row>
    <row r="7" spans="1:41" ht="18.75" x14ac:dyDescent="0.25">
      <c r="A7" s="370" t="s">
        <v>9</v>
      </c>
      <c r="B7" s="370"/>
      <c r="C7" s="370"/>
      <c r="D7" s="370"/>
      <c r="E7" s="370"/>
      <c r="F7" s="370"/>
      <c r="G7" s="370"/>
      <c r="H7" s="370"/>
      <c r="I7" s="370"/>
      <c r="J7" s="370"/>
      <c r="K7" s="370"/>
      <c r="L7" s="370"/>
    </row>
    <row r="8" spans="1:41" ht="18.75" x14ac:dyDescent="0.25">
      <c r="A8" s="370"/>
      <c r="B8" s="370"/>
      <c r="C8" s="370"/>
      <c r="D8" s="370"/>
      <c r="E8" s="370"/>
      <c r="F8" s="370"/>
      <c r="G8" s="370"/>
      <c r="H8" s="370"/>
      <c r="I8" s="370"/>
      <c r="J8" s="370"/>
      <c r="K8" s="370"/>
      <c r="L8" s="370"/>
    </row>
    <row r="9" spans="1:41" x14ac:dyDescent="0.25">
      <c r="A9" s="401" t="str">
        <f>'1. паспорт местоположение'!A9:C9</f>
        <v>АО "Россети Тюмень"</v>
      </c>
      <c r="B9" s="401"/>
      <c r="C9" s="401"/>
      <c r="D9" s="401"/>
      <c r="E9" s="401"/>
      <c r="F9" s="401"/>
      <c r="G9" s="401"/>
      <c r="H9" s="401"/>
      <c r="I9" s="401"/>
      <c r="J9" s="401"/>
      <c r="K9" s="401"/>
      <c r="L9" s="401"/>
    </row>
    <row r="10" spans="1:41" x14ac:dyDescent="0.25">
      <c r="A10" s="366" t="s">
        <v>8</v>
      </c>
      <c r="B10" s="366"/>
      <c r="C10" s="366"/>
      <c r="D10" s="366"/>
      <c r="E10" s="366"/>
      <c r="F10" s="366"/>
      <c r="G10" s="366"/>
      <c r="H10" s="366"/>
      <c r="I10" s="366"/>
      <c r="J10" s="366"/>
      <c r="K10" s="366"/>
      <c r="L10" s="366"/>
    </row>
    <row r="11" spans="1:41" ht="18.75" x14ac:dyDescent="0.25">
      <c r="A11" s="370"/>
      <c r="B11" s="370"/>
      <c r="C11" s="370"/>
      <c r="D11" s="370"/>
      <c r="E11" s="370"/>
      <c r="F11" s="370"/>
      <c r="G11" s="370"/>
      <c r="H11" s="370"/>
      <c r="I11" s="370"/>
      <c r="J11" s="370"/>
      <c r="K11" s="370"/>
      <c r="L11" s="370"/>
    </row>
    <row r="12" spans="1:41" x14ac:dyDescent="0.25">
      <c r="A12" s="401" t="str">
        <f>'1. паспорт местоположение'!A12:C12</f>
        <v>M_TP1600.PS.0149</v>
      </c>
      <c r="B12" s="401"/>
      <c r="C12" s="401"/>
      <c r="D12" s="401"/>
      <c r="E12" s="401"/>
      <c r="F12" s="401"/>
      <c r="G12" s="401"/>
      <c r="H12" s="401"/>
      <c r="I12" s="401"/>
      <c r="J12" s="401"/>
      <c r="K12" s="401"/>
      <c r="L12" s="401"/>
    </row>
    <row r="13" spans="1:41" x14ac:dyDescent="0.25">
      <c r="A13" s="366" t="s">
        <v>7</v>
      </c>
      <c r="B13" s="366"/>
      <c r="C13" s="366"/>
      <c r="D13" s="366"/>
      <c r="E13" s="366"/>
      <c r="F13" s="366"/>
      <c r="G13" s="366"/>
      <c r="H13" s="366"/>
      <c r="I13" s="366"/>
      <c r="J13" s="366"/>
      <c r="K13" s="366"/>
      <c r="L13" s="366"/>
    </row>
    <row r="14" spans="1:41" ht="18.75" x14ac:dyDescent="0.25">
      <c r="A14" s="371"/>
      <c r="B14" s="371"/>
      <c r="C14" s="371"/>
      <c r="D14" s="371"/>
      <c r="E14" s="371"/>
      <c r="F14" s="371"/>
      <c r="G14" s="371"/>
      <c r="H14" s="371"/>
      <c r="I14" s="371"/>
      <c r="J14" s="371"/>
      <c r="K14" s="371"/>
      <c r="L14" s="371"/>
    </row>
    <row r="15" spans="1:41" x14ac:dyDescent="0.25">
      <c r="A15" s="4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1"/>
      <c r="C15" s="401"/>
      <c r="D15" s="401"/>
      <c r="E15" s="401"/>
      <c r="F15" s="401"/>
      <c r="G15" s="401"/>
      <c r="H15" s="401"/>
      <c r="I15" s="401"/>
      <c r="J15" s="401"/>
      <c r="K15" s="401"/>
      <c r="L15" s="401"/>
    </row>
    <row r="16" spans="1:41" x14ac:dyDescent="0.25">
      <c r="A16" s="366" t="s">
        <v>6</v>
      </c>
      <c r="B16" s="366"/>
      <c r="C16" s="366"/>
      <c r="D16" s="366"/>
      <c r="E16" s="366"/>
      <c r="F16" s="366"/>
      <c r="G16" s="366"/>
      <c r="H16" s="366"/>
      <c r="I16" s="366"/>
      <c r="J16" s="366"/>
      <c r="K16" s="366"/>
      <c r="L16" s="366"/>
    </row>
    <row r="17" spans="1:12" ht="15.75" customHeight="1" x14ac:dyDescent="0.25">
      <c r="L17" s="183"/>
    </row>
    <row r="18" spans="1:12" x14ac:dyDescent="0.25">
      <c r="K18" s="71"/>
    </row>
    <row r="19" spans="1:12" ht="15.75" customHeight="1" x14ac:dyDescent="0.25">
      <c r="A19" s="422" t="s">
        <v>425</v>
      </c>
      <c r="B19" s="422"/>
      <c r="C19" s="422"/>
      <c r="D19" s="422"/>
      <c r="E19" s="422"/>
      <c r="F19" s="422"/>
      <c r="G19" s="422"/>
      <c r="H19" s="422"/>
      <c r="I19" s="422"/>
      <c r="J19" s="422"/>
      <c r="K19" s="422"/>
      <c r="L19" s="422"/>
    </row>
    <row r="20" spans="1:12" x14ac:dyDescent="0.25">
      <c r="A20" s="184"/>
      <c r="B20" s="184"/>
      <c r="C20" s="70"/>
      <c r="D20" s="70"/>
      <c r="E20" s="70"/>
      <c r="F20" s="70"/>
      <c r="G20" s="70"/>
      <c r="H20" s="70"/>
      <c r="I20" s="70"/>
      <c r="J20" s="70"/>
      <c r="K20" s="70"/>
      <c r="L20" s="70"/>
    </row>
    <row r="21" spans="1:12" ht="28.5" customHeight="1" x14ac:dyDescent="0.25">
      <c r="A21" s="421" t="s">
        <v>228</v>
      </c>
      <c r="B21" s="421" t="s">
        <v>227</v>
      </c>
      <c r="C21" s="428" t="s">
        <v>357</v>
      </c>
      <c r="D21" s="428"/>
      <c r="E21" s="428"/>
      <c r="F21" s="428"/>
      <c r="G21" s="428"/>
      <c r="H21" s="428"/>
      <c r="I21" s="423" t="s">
        <v>226</v>
      </c>
      <c r="J21" s="425" t="s">
        <v>359</v>
      </c>
      <c r="K21" s="421" t="s">
        <v>225</v>
      </c>
      <c r="L21" s="424" t="s">
        <v>358</v>
      </c>
    </row>
    <row r="22" spans="1:12" ht="58.5" customHeight="1" x14ac:dyDescent="0.25">
      <c r="A22" s="421"/>
      <c r="B22" s="421"/>
      <c r="C22" s="429" t="s">
        <v>2</v>
      </c>
      <c r="D22" s="429"/>
      <c r="E22" s="115"/>
      <c r="F22" s="116"/>
      <c r="G22" s="430" t="s">
        <v>1</v>
      </c>
      <c r="H22" s="431"/>
      <c r="I22" s="423"/>
      <c r="J22" s="426"/>
      <c r="K22" s="421"/>
      <c r="L22" s="424"/>
    </row>
    <row r="23" spans="1:12" ht="47.25" x14ac:dyDescent="0.25">
      <c r="A23" s="421"/>
      <c r="B23" s="421"/>
      <c r="C23" s="69" t="s">
        <v>224</v>
      </c>
      <c r="D23" s="69" t="s">
        <v>223</v>
      </c>
      <c r="E23" s="69" t="s">
        <v>224</v>
      </c>
      <c r="F23" s="69" t="s">
        <v>223</v>
      </c>
      <c r="G23" s="69" t="s">
        <v>224</v>
      </c>
      <c r="H23" s="69" t="s">
        <v>223</v>
      </c>
      <c r="I23" s="423"/>
      <c r="J23" s="427"/>
      <c r="K23" s="421"/>
      <c r="L23" s="424"/>
    </row>
    <row r="24" spans="1:12" x14ac:dyDescent="0.25">
      <c r="A24" s="182">
        <v>1</v>
      </c>
      <c r="B24" s="182">
        <v>2</v>
      </c>
      <c r="C24" s="69">
        <v>3</v>
      </c>
      <c r="D24" s="69">
        <v>4</v>
      </c>
      <c r="E24" s="69">
        <v>5</v>
      </c>
      <c r="F24" s="69">
        <v>6</v>
      </c>
      <c r="G24" s="69">
        <v>7</v>
      </c>
      <c r="H24" s="69">
        <v>8</v>
      </c>
      <c r="I24" s="69">
        <v>9</v>
      </c>
      <c r="J24" s="69">
        <v>10</v>
      </c>
      <c r="K24" s="69">
        <v>11</v>
      </c>
      <c r="L24" s="69">
        <v>12</v>
      </c>
    </row>
    <row r="25" spans="1:12" x14ac:dyDescent="0.25">
      <c r="A25" s="65">
        <v>1</v>
      </c>
      <c r="B25" s="66" t="s">
        <v>222</v>
      </c>
      <c r="C25" s="67"/>
      <c r="D25" s="67"/>
      <c r="E25" s="67"/>
      <c r="F25" s="67"/>
      <c r="G25" s="67"/>
      <c r="H25" s="67"/>
      <c r="I25" s="67"/>
      <c r="J25" s="67"/>
      <c r="K25" s="62"/>
      <c r="L25" s="62"/>
    </row>
    <row r="26" spans="1:12" x14ac:dyDescent="0.25">
      <c r="A26" s="65" t="s">
        <v>221</v>
      </c>
      <c r="B26" s="68" t="s">
        <v>364</v>
      </c>
      <c r="C26" s="63" t="s">
        <v>589</v>
      </c>
      <c r="D26" s="63" t="s">
        <v>589</v>
      </c>
      <c r="E26" s="138"/>
      <c r="F26" s="138"/>
      <c r="G26" s="63" t="s">
        <v>485</v>
      </c>
      <c r="H26" s="63"/>
      <c r="I26" s="138"/>
      <c r="J26" s="138"/>
      <c r="K26" s="62"/>
      <c r="L26" s="62"/>
    </row>
    <row r="27" spans="1:12" s="56" customFormat="1" x14ac:dyDescent="0.25">
      <c r="A27" s="65" t="s">
        <v>220</v>
      </c>
      <c r="B27" s="68" t="s">
        <v>366</v>
      </c>
      <c r="C27" s="63" t="s">
        <v>589</v>
      </c>
      <c r="D27" s="63" t="s">
        <v>589</v>
      </c>
      <c r="E27" s="138"/>
      <c r="F27" s="138"/>
      <c r="G27" s="63" t="s">
        <v>485</v>
      </c>
      <c r="H27" s="63"/>
      <c r="I27" s="138"/>
      <c r="J27" s="138"/>
      <c r="K27" s="62"/>
      <c r="L27" s="62"/>
    </row>
    <row r="28" spans="1:12" s="56" customFormat="1" ht="31.5" x14ac:dyDescent="0.25">
      <c r="A28" s="65" t="s">
        <v>365</v>
      </c>
      <c r="B28" s="68" t="s">
        <v>370</v>
      </c>
      <c r="C28" s="63" t="s">
        <v>589</v>
      </c>
      <c r="D28" s="63" t="s">
        <v>589</v>
      </c>
      <c r="E28" s="138"/>
      <c r="F28" s="138"/>
      <c r="G28" s="63" t="s">
        <v>485</v>
      </c>
      <c r="H28" s="63"/>
      <c r="I28" s="138"/>
      <c r="J28" s="138"/>
      <c r="K28" s="62"/>
      <c r="L28" s="62"/>
    </row>
    <row r="29" spans="1:12" s="56" customFormat="1" x14ac:dyDescent="0.25">
      <c r="A29" s="65" t="s">
        <v>219</v>
      </c>
      <c r="B29" s="68" t="s">
        <v>369</v>
      </c>
      <c r="C29" s="63" t="s">
        <v>589</v>
      </c>
      <c r="D29" s="63" t="s">
        <v>589</v>
      </c>
      <c r="E29" s="138"/>
      <c r="F29" s="138"/>
      <c r="G29" s="63" t="s">
        <v>485</v>
      </c>
      <c r="H29" s="63"/>
      <c r="I29" s="138"/>
      <c r="J29" s="138"/>
      <c r="K29" s="62"/>
      <c r="L29" s="62"/>
    </row>
    <row r="30" spans="1:12" s="56" customFormat="1" x14ac:dyDescent="0.25">
      <c r="A30" s="65" t="s">
        <v>218</v>
      </c>
      <c r="B30" s="68" t="s">
        <v>371</v>
      </c>
      <c r="C30" s="63" t="s">
        <v>589</v>
      </c>
      <c r="D30" s="63" t="s">
        <v>589</v>
      </c>
      <c r="E30" s="138"/>
      <c r="F30" s="138"/>
      <c r="G30" s="63" t="s">
        <v>485</v>
      </c>
      <c r="H30" s="63"/>
      <c r="I30" s="138"/>
      <c r="J30" s="138"/>
      <c r="K30" s="62"/>
      <c r="L30" s="62"/>
    </row>
    <row r="31" spans="1:12" s="56" customFormat="1" x14ac:dyDescent="0.25">
      <c r="A31" s="65" t="s">
        <v>217</v>
      </c>
      <c r="B31" s="64" t="s">
        <v>367</v>
      </c>
      <c r="C31" s="63" t="s">
        <v>589</v>
      </c>
      <c r="D31" s="63" t="s">
        <v>589</v>
      </c>
      <c r="E31" s="154"/>
      <c r="F31" s="154"/>
      <c r="G31" s="214">
        <v>45381</v>
      </c>
      <c r="H31" s="214">
        <v>45412</v>
      </c>
      <c r="I31" s="139"/>
      <c r="J31" s="139"/>
      <c r="K31" s="216"/>
      <c r="L31" s="216"/>
    </row>
    <row r="32" spans="1:12" s="56" customFormat="1" x14ac:dyDescent="0.25">
      <c r="A32" s="65" t="s">
        <v>215</v>
      </c>
      <c r="B32" s="64" t="s">
        <v>372</v>
      </c>
      <c r="C32" s="63" t="s">
        <v>589</v>
      </c>
      <c r="D32" s="63" t="s">
        <v>589</v>
      </c>
      <c r="E32" s="154"/>
      <c r="F32" s="154"/>
      <c r="G32" s="214">
        <v>45473</v>
      </c>
      <c r="H32" s="214">
        <v>45503</v>
      </c>
      <c r="I32" s="139"/>
      <c r="J32" s="139"/>
      <c r="K32" s="217"/>
      <c r="L32" s="217"/>
    </row>
    <row r="33" spans="1:12" s="56" customFormat="1" x14ac:dyDescent="0.25">
      <c r="A33" s="65" t="s">
        <v>383</v>
      </c>
      <c r="B33" s="64" t="s">
        <v>301</v>
      </c>
      <c r="C33" s="63" t="s">
        <v>589</v>
      </c>
      <c r="D33" s="63" t="s">
        <v>589</v>
      </c>
      <c r="E33" s="138"/>
      <c r="F33" s="138"/>
      <c r="G33" s="340">
        <v>45536</v>
      </c>
      <c r="H33" s="340">
        <v>45597</v>
      </c>
      <c r="I33" s="139"/>
      <c r="J33" s="139"/>
      <c r="K33" s="217"/>
      <c r="L33" s="217"/>
    </row>
    <row r="34" spans="1:12" s="56" customFormat="1" ht="31.5" x14ac:dyDescent="0.25">
      <c r="A34" s="65" t="s">
        <v>384</v>
      </c>
      <c r="B34" s="64" t="s">
        <v>376</v>
      </c>
      <c r="C34" s="63" t="s">
        <v>589</v>
      </c>
      <c r="D34" s="63" t="s">
        <v>589</v>
      </c>
      <c r="E34" s="138"/>
      <c r="F34" s="138"/>
      <c r="G34" s="63" t="s">
        <v>485</v>
      </c>
      <c r="H34" s="63"/>
      <c r="I34" s="138"/>
      <c r="J34" s="138"/>
      <c r="K34" s="217"/>
      <c r="L34" s="217"/>
    </row>
    <row r="35" spans="1:12" s="56" customFormat="1" x14ac:dyDescent="0.25">
      <c r="A35" s="65" t="s">
        <v>385</v>
      </c>
      <c r="B35" s="64" t="s">
        <v>216</v>
      </c>
      <c r="C35" s="63" t="s">
        <v>589</v>
      </c>
      <c r="D35" s="63" t="s">
        <v>589</v>
      </c>
      <c r="E35" s="155"/>
      <c r="F35" s="155"/>
      <c r="G35" s="340">
        <v>45597</v>
      </c>
      <c r="H35" s="340">
        <v>45626</v>
      </c>
      <c r="I35" s="139"/>
      <c r="J35" s="139"/>
      <c r="K35" s="217"/>
      <c r="L35" s="217"/>
    </row>
    <row r="36" spans="1:12" x14ac:dyDescent="0.25">
      <c r="A36" s="65" t="s">
        <v>386</v>
      </c>
      <c r="B36" s="64" t="s">
        <v>368</v>
      </c>
      <c r="C36" s="63" t="s">
        <v>589</v>
      </c>
      <c r="D36" s="63" t="s">
        <v>589</v>
      </c>
      <c r="E36" s="140"/>
      <c r="F36" s="138"/>
      <c r="G36" s="341">
        <v>45627</v>
      </c>
      <c r="H36" s="341">
        <v>45656</v>
      </c>
      <c r="I36" s="139"/>
      <c r="J36" s="139"/>
      <c r="K36" s="217"/>
      <c r="L36" s="217"/>
    </row>
    <row r="37" spans="1:12" x14ac:dyDescent="0.25">
      <c r="A37" s="65" t="s">
        <v>387</v>
      </c>
      <c r="B37" s="64" t="s">
        <v>214</v>
      </c>
      <c r="C37" s="63" t="s">
        <v>589</v>
      </c>
      <c r="D37" s="63" t="s">
        <v>589</v>
      </c>
      <c r="E37" s="155"/>
      <c r="F37" s="155"/>
      <c r="G37" s="340">
        <v>45536</v>
      </c>
      <c r="H37" s="340">
        <v>45597</v>
      </c>
      <c r="I37" s="139"/>
      <c r="J37" s="139"/>
      <c r="K37" s="217"/>
      <c r="L37" s="217"/>
    </row>
    <row r="38" spans="1:12" x14ac:dyDescent="0.25">
      <c r="A38" s="65" t="s">
        <v>556</v>
      </c>
      <c r="B38" s="66" t="s">
        <v>213</v>
      </c>
      <c r="C38" s="57"/>
      <c r="D38" s="57"/>
      <c r="E38" s="57"/>
      <c r="F38" s="57"/>
      <c r="G38" s="57"/>
      <c r="H38" s="57"/>
      <c r="I38" s="57"/>
      <c r="J38" s="57"/>
      <c r="K38" s="57"/>
      <c r="L38" s="215"/>
    </row>
    <row r="39" spans="1:12" ht="31.5" x14ac:dyDescent="0.25">
      <c r="A39" s="65">
        <v>2</v>
      </c>
      <c r="B39" s="64" t="s">
        <v>373</v>
      </c>
      <c r="C39" s="63" t="s">
        <v>589</v>
      </c>
      <c r="D39" s="63" t="s">
        <v>589</v>
      </c>
      <c r="E39" s="57"/>
      <c r="F39" s="57"/>
      <c r="G39" s="341">
        <v>45689</v>
      </c>
      <c r="H39" s="341">
        <v>45708</v>
      </c>
      <c r="I39" s="57"/>
      <c r="J39" s="57"/>
      <c r="K39" s="62"/>
      <c r="L39" s="62"/>
    </row>
    <row r="40" spans="1:12" x14ac:dyDescent="0.25">
      <c r="A40" s="65" t="s">
        <v>212</v>
      </c>
      <c r="B40" s="64" t="s">
        <v>375</v>
      </c>
      <c r="C40" s="63" t="s">
        <v>589</v>
      </c>
      <c r="D40" s="63" t="s">
        <v>589</v>
      </c>
      <c r="E40" s="57"/>
      <c r="F40" s="57"/>
      <c r="G40" s="340">
        <v>45726</v>
      </c>
      <c r="H40" s="340">
        <v>45778</v>
      </c>
      <c r="I40" s="57"/>
      <c r="J40" s="57"/>
      <c r="K40" s="62"/>
      <c r="L40" s="62"/>
    </row>
    <row r="41" spans="1:12" x14ac:dyDescent="0.25">
      <c r="A41" s="65" t="s">
        <v>211</v>
      </c>
      <c r="B41" s="66" t="s">
        <v>456</v>
      </c>
      <c r="C41" s="57"/>
      <c r="D41" s="57"/>
      <c r="E41" s="57"/>
      <c r="F41" s="57"/>
      <c r="G41" s="476"/>
      <c r="H41" s="476"/>
      <c r="I41" s="57"/>
      <c r="J41" s="57"/>
      <c r="K41" s="62"/>
      <c r="L41" s="62"/>
    </row>
    <row r="42" spans="1:12" x14ac:dyDescent="0.25">
      <c r="A42" s="65">
        <v>3</v>
      </c>
      <c r="B42" s="64" t="s">
        <v>374</v>
      </c>
      <c r="C42" s="63" t="s">
        <v>589</v>
      </c>
      <c r="D42" s="63" t="s">
        <v>589</v>
      </c>
      <c r="E42" s="57"/>
      <c r="F42" s="57"/>
      <c r="G42" s="340">
        <v>45787</v>
      </c>
      <c r="H42" s="340">
        <v>45838</v>
      </c>
      <c r="I42" s="57"/>
      <c r="J42" s="57"/>
      <c r="K42" s="62"/>
      <c r="L42" s="62"/>
    </row>
    <row r="43" spans="1:12" x14ac:dyDescent="0.25">
      <c r="A43" s="65" t="s">
        <v>210</v>
      </c>
      <c r="B43" s="64" t="s">
        <v>208</v>
      </c>
      <c r="C43" s="63" t="s">
        <v>589</v>
      </c>
      <c r="D43" s="63" t="s">
        <v>589</v>
      </c>
      <c r="E43" s="57"/>
      <c r="F43" s="57"/>
      <c r="G43" s="340">
        <v>45899</v>
      </c>
      <c r="H43" s="340">
        <v>46054</v>
      </c>
      <c r="I43" s="57"/>
      <c r="J43" s="57"/>
      <c r="K43" s="62"/>
      <c r="L43" s="62"/>
    </row>
    <row r="44" spans="1:12" x14ac:dyDescent="0.25">
      <c r="A44" s="65" t="s">
        <v>209</v>
      </c>
      <c r="B44" s="64" t="s">
        <v>206</v>
      </c>
      <c r="C44" s="63" t="s">
        <v>589</v>
      </c>
      <c r="D44" s="63" t="s">
        <v>589</v>
      </c>
      <c r="E44" s="57"/>
      <c r="F44" s="57"/>
      <c r="G44" s="341">
        <v>45910</v>
      </c>
      <c r="H44" s="341">
        <v>46174</v>
      </c>
      <c r="I44" s="57"/>
      <c r="J44" s="57"/>
      <c r="K44" s="62"/>
      <c r="L44" s="62"/>
    </row>
    <row r="45" spans="1:12" ht="31.5" x14ac:dyDescent="0.25">
      <c r="A45" s="65" t="s">
        <v>207</v>
      </c>
      <c r="B45" s="64" t="s">
        <v>379</v>
      </c>
      <c r="C45" s="63" t="s">
        <v>589</v>
      </c>
      <c r="D45" s="63" t="s">
        <v>589</v>
      </c>
      <c r="E45" s="57"/>
      <c r="F45" s="57"/>
      <c r="G45" s="341">
        <v>46132</v>
      </c>
      <c r="H45" s="341">
        <v>46167</v>
      </c>
      <c r="I45" s="57"/>
      <c r="J45" s="57"/>
      <c r="K45" s="62"/>
      <c r="L45" s="62"/>
    </row>
    <row r="46" spans="1:12" ht="63" x14ac:dyDescent="0.25">
      <c r="A46" s="65" t="s">
        <v>205</v>
      </c>
      <c r="B46" s="64" t="s">
        <v>377</v>
      </c>
      <c r="C46" s="63" t="s">
        <v>589</v>
      </c>
      <c r="D46" s="63" t="s">
        <v>589</v>
      </c>
      <c r="E46" s="57"/>
      <c r="F46" s="57"/>
      <c r="G46" s="477" t="s">
        <v>485</v>
      </c>
      <c r="H46" s="477"/>
      <c r="I46" s="57"/>
      <c r="J46" s="57"/>
      <c r="K46" s="62"/>
      <c r="L46" s="62"/>
    </row>
    <row r="47" spans="1:12" x14ac:dyDescent="0.25">
      <c r="A47" s="65" t="s">
        <v>203</v>
      </c>
      <c r="B47" s="64" t="s">
        <v>204</v>
      </c>
      <c r="C47" s="63" t="s">
        <v>589</v>
      </c>
      <c r="D47" s="63" t="s">
        <v>589</v>
      </c>
      <c r="E47" s="57"/>
      <c r="F47" s="57"/>
      <c r="G47" s="341">
        <v>46178</v>
      </c>
      <c r="H47" s="340">
        <v>46203</v>
      </c>
      <c r="I47" s="57"/>
      <c r="J47" s="57"/>
      <c r="K47" s="62"/>
      <c r="L47" s="62"/>
    </row>
    <row r="48" spans="1:12" x14ac:dyDescent="0.25">
      <c r="A48" s="65" t="s">
        <v>388</v>
      </c>
      <c r="B48" s="66" t="s">
        <v>202</v>
      </c>
      <c r="C48" s="57"/>
      <c r="D48" s="57"/>
      <c r="E48" s="57"/>
      <c r="F48" s="57"/>
      <c r="G48" s="63"/>
      <c r="H48" s="57"/>
      <c r="I48" s="57"/>
      <c r="J48" s="57"/>
      <c r="K48" s="62"/>
      <c r="L48" s="62"/>
    </row>
    <row r="49" spans="1:12" x14ac:dyDescent="0.25">
      <c r="A49" s="65">
        <v>4</v>
      </c>
      <c r="B49" s="64" t="s">
        <v>200</v>
      </c>
      <c r="C49" s="63" t="s">
        <v>589</v>
      </c>
      <c r="D49" s="63" t="s">
        <v>589</v>
      </c>
      <c r="E49" s="57"/>
      <c r="F49" s="57"/>
      <c r="G49" s="340">
        <v>46569</v>
      </c>
      <c r="H49" s="340">
        <v>46208</v>
      </c>
      <c r="I49" s="57"/>
      <c r="J49" s="57"/>
      <c r="K49" s="62"/>
      <c r="L49" s="62"/>
    </row>
    <row r="50" spans="1:12" ht="47.25" x14ac:dyDescent="0.25">
      <c r="A50" s="65" t="s">
        <v>201</v>
      </c>
      <c r="B50" s="64" t="s">
        <v>378</v>
      </c>
      <c r="C50" s="63" t="s">
        <v>589</v>
      </c>
      <c r="D50" s="63" t="s">
        <v>589</v>
      </c>
      <c r="E50" s="57"/>
      <c r="F50" s="57"/>
      <c r="G50" s="340">
        <v>46213</v>
      </c>
      <c r="H50" s="340">
        <v>46235</v>
      </c>
      <c r="I50" s="57"/>
      <c r="J50" s="57"/>
      <c r="K50" s="62"/>
      <c r="L50" s="62"/>
    </row>
    <row r="51" spans="1:12" ht="31.5" x14ac:dyDescent="0.25">
      <c r="A51" s="65" t="s">
        <v>199</v>
      </c>
      <c r="B51" s="64" t="s">
        <v>380</v>
      </c>
      <c r="C51" s="63" t="s">
        <v>589</v>
      </c>
      <c r="D51" s="63" t="s">
        <v>589</v>
      </c>
      <c r="E51" s="57"/>
      <c r="F51" s="57"/>
      <c r="G51" s="340">
        <v>46235</v>
      </c>
      <c r="H51" s="340">
        <v>46254</v>
      </c>
      <c r="I51" s="57"/>
      <c r="J51" s="57"/>
      <c r="K51" s="62"/>
      <c r="L51" s="62"/>
    </row>
    <row r="52" spans="1:12" ht="31.5" x14ac:dyDescent="0.25">
      <c r="A52" s="65" t="s">
        <v>197</v>
      </c>
      <c r="B52" s="64" t="s">
        <v>198</v>
      </c>
      <c r="C52" s="63" t="s">
        <v>589</v>
      </c>
      <c r="D52" s="63" t="s">
        <v>589</v>
      </c>
      <c r="E52" s="57"/>
      <c r="F52" s="57"/>
      <c r="G52" s="185" t="s">
        <v>485</v>
      </c>
      <c r="H52" s="185"/>
      <c r="I52" s="57"/>
      <c r="J52" s="57"/>
      <c r="K52" s="62"/>
      <c r="L52" s="62"/>
    </row>
    <row r="53" spans="1:12" x14ac:dyDescent="0.25">
      <c r="A53" s="65" t="s">
        <v>195</v>
      </c>
      <c r="B53" s="118" t="s">
        <v>381</v>
      </c>
      <c r="C53" s="63" t="s">
        <v>589</v>
      </c>
      <c r="D53" s="63" t="s">
        <v>589</v>
      </c>
      <c r="E53" s="57"/>
      <c r="F53" s="57"/>
      <c r="G53" s="341">
        <v>46280</v>
      </c>
      <c r="H53" s="340">
        <v>46296</v>
      </c>
      <c r="I53" s="57"/>
      <c r="J53" s="57"/>
      <c r="K53" s="62"/>
      <c r="L53" s="62"/>
    </row>
    <row r="54" spans="1:12" x14ac:dyDescent="0.25">
      <c r="A54" s="65" t="s">
        <v>382</v>
      </c>
      <c r="B54" s="64" t="s">
        <v>196</v>
      </c>
      <c r="C54" s="63" t="s">
        <v>589</v>
      </c>
      <c r="D54" s="63" t="s">
        <v>589</v>
      </c>
      <c r="E54" s="57"/>
      <c r="F54" s="57"/>
      <c r="G54" s="341">
        <v>46254</v>
      </c>
      <c r="H54" s="341">
        <v>46275</v>
      </c>
      <c r="I54" s="57"/>
      <c r="J54" s="57"/>
      <c r="K54" s="62"/>
      <c r="L54" s="62"/>
    </row>
    <row r="56" spans="1:12" x14ac:dyDescent="0.25">
      <c r="B56" s="342" t="s">
        <v>602</v>
      </c>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C15" zoomScale="55" zoomScaleNormal="55" workbookViewId="0">
      <selection activeCell="V43" sqref="V43:V70"/>
    </sheetView>
  </sheetViews>
  <sheetFormatPr defaultRowHeight="15.75" x14ac:dyDescent="0.25"/>
  <cols>
    <col min="1" max="1" width="9.140625" style="54"/>
    <col min="2" max="2" width="57.85546875" style="54" customWidth="1"/>
    <col min="3" max="3" width="13" style="54" customWidth="1"/>
    <col min="4" max="4" width="18.42578125" style="54" customWidth="1"/>
    <col min="5" max="5" width="20.42578125" style="54" customWidth="1"/>
    <col min="6" max="6" width="18.7109375" style="54" customWidth="1"/>
    <col min="7" max="7" width="12.85546875" style="55" customWidth="1"/>
    <col min="8" max="8" width="10.5703125" style="55" customWidth="1"/>
    <col min="9" max="9" width="7.5703125" style="55" customWidth="1"/>
    <col min="10" max="10" width="11.140625" style="55" customWidth="1"/>
    <col min="11" max="11" width="9" style="55" customWidth="1"/>
    <col min="12" max="12" width="10.5703125" style="54" customWidth="1"/>
    <col min="13" max="13" width="6.7109375" style="54" customWidth="1"/>
    <col min="14" max="14" width="10.5703125" style="54" customWidth="1"/>
    <col min="15" max="15" width="6.140625" style="54" customWidth="1"/>
    <col min="16" max="16" width="10.42578125" style="54" customWidth="1"/>
    <col min="17" max="17" width="7.140625" style="54" customWidth="1"/>
    <col min="18" max="18" width="11.85546875" style="54" customWidth="1"/>
    <col min="19" max="21" width="6.140625" style="54" customWidth="1"/>
    <col min="22" max="22" width="10.85546875" style="54" customWidth="1"/>
    <col min="23" max="23" width="6.140625" style="54" customWidth="1"/>
    <col min="24" max="24" width="9.5703125" style="54" customWidth="1"/>
    <col min="25" max="25" width="6.140625" style="54" customWidth="1"/>
    <col min="26" max="26" width="8.140625" style="54" customWidth="1"/>
    <col min="27" max="27" width="7.5703125" style="54" customWidth="1"/>
    <col min="28" max="28" width="15.42578125" style="54" customWidth="1"/>
    <col min="29" max="29" width="18.140625" style="54" customWidth="1"/>
    <col min="30" max="16384" width="9.140625" style="54"/>
  </cols>
  <sheetData>
    <row r="1" spans="1:29" ht="18.75" x14ac:dyDescent="0.25">
      <c r="A1" s="55"/>
      <c r="B1" s="55"/>
      <c r="C1" s="55"/>
      <c r="D1" s="55"/>
      <c r="E1" s="55"/>
      <c r="F1" s="55"/>
      <c r="L1" s="55"/>
      <c r="M1" s="55"/>
      <c r="AC1" s="35"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55"/>
      <c r="B5" s="55"/>
      <c r="C5" s="55"/>
      <c r="D5" s="55"/>
      <c r="E5" s="55"/>
      <c r="F5" s="55"/>
      <c r="L5" s="55"/>
      <c r="M5" s="55"/>
      <c r="AC5" s="15"/>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444" t="str">
        <f>'1. паспорт местоположение'!A12:C12</f>
        <v>M_TP1600.PS.0149</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ht="33" customHeight="1" x14ac:dyDescent="0.25">
      <c r="A14" s="43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7" t="s">
        <v>426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4" t="s">
        <v>194</v>
      </c>
      <c r="B20" s="434" t="s">
        <v>193</v>
      </c>
      <c r="C20" s="421" t="s">
        <v>192</v>
      </c>
      <c r="D20" s="421"/>
      <c r="E20" s="436" t="s">
        <v>191</v>
      </c>
      <c r="F20" s="436"/>
      <c r="G20" s="434" t="s">
        <v>592</v>
      </c>
      <c r="H20" s="442" t="s">
        <v>593</v>
      </c>
      <c r="I20" s="443"/>
      <c r="J20" s="443"/>
      <c r="K20" s="443"/>
      <c r="L20" s="442" t="s">
        <v>594</v>
      </c>
      <c r="M20" s="443"/>
      <c r="N20" s="443"/>
      <c r="O20" s="443"/>
      <c r="P20" s="442" t="s">
        <v>595</v>
      </c>
      <c r="Q20" s="443"/>
      <c r="R20" s="443"/>
      <c r="S20" s="443"/>
      <c r="T20" s="442" t="s">
        <v>596</v>
      </c>
      <c r="U20" s="443"/>
      <c r="V20" s="443"/>
      <c r="W20" s="443"/>
      <c r="X20" s="442" t="s">
        <v>597</v>
      </c>
      <c r="Y20" s="443"/>
      <c r="Z20" s="443"/>
      <c r="AA20" s="443"/>
      <c r="AB20" s="438" t="s">
        <v>190</v>
      </c>
      <c r="AC20" s="439"/>
      <c r="AD20" s="58"/>
      <c r="AE20" s="58"/>
      <c r="AF20" s="58"/>
    </row>
    <row r="21" spans="1:39" ht="99.75" customHeight="1" x14ac:dyDescent="0.25">
      <c r="A21" s="435"/>
      <c r="B21" s="435"/>
      <c r="C21" s="421"/>
      <c r="D21" s="421"/>
      <c r="E21" s="436"/>
      <c r="F21" s="436"/>
      <c r="G21" s="435"/>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40"/>
      <c r="AC21" s="441"/>
    </row>
    <row r="22" spans="1:39" ht="89.25" customHeight="1" x14ac:dyDescent="0.25">
      <c r="A22" s="429"/>
      <c r="B22" s="429"/>
      <c r="C22" s="316" t="s">
        <v>2</v>
      </c>
      <c r="D22" s="316" t="s">
        <v>188</v>
      </c>
      <c r="E22" s="317" t="s">
        <v>598</v>
      </c>
      <c r="F22" s="317" t="s">
        <v>599</v>
      </c>
      <c r="G22" s="429"/>
      <c r="H22" s="318" t="s">
        <v>406</v>
      </c>
      <c r="I22" s="318" t="s">
        <v>407</v>
      </c>
      <c r="J22" s="318" t="s">
        <v>406</v>
      </c>
      <c r="K22" s="318" t="s">
        <v>407</v>
      </c>
      <c r="L22" s="318" t="s">
        <v>406</v>
      </c>
      <c r="M22" s="318" t="s">
        <v>407</v>
      </c>
      <c r="N22" s="318" t="s">
        <v>406</v>
      </c>
      <c r="O22" s="318" t="s">
        <v>407</v>
      </c>
      <c r="P22" s="318" t="s">
        <v>406</v>
      </c>
      <c r="Q22" s="318" t="s">
        <v>407</v>
      </c>
      <c r="R22" s="318" t="s">
        <v>406</v>
      </c>
      <c r="S22" s="318" t="s">
        <v>407</v>
      </c>
      <c r="T22" s="318" t="s">
        <v>406</v>
      </c>
      <c r="U22" s="318" t="s">
        <v>407</v>
      </c>
      <c r="V22" s="318" t="s">
        <v>406</v>
      </c>
      <c r="W22" s="318" t="s">
        <v>407</v>
      </c>
      <c r="X22" s="318" t="s">
        <v>406</v>
      </c>
      <c r="Y22" s="318" t="s">
        <v>407</v>
      </c>
      <c r="Z22" s="318" t="s">
        <v>406</v>
      </c>
      <c r="AA22" s="318" t="s">
        <v>407</v>
      </c>
      <c r="AB22" s="316" t="s">
        <v>189</v>
      </c>
      <c r="AC22" s="316" t="s">
        <v>188</v>
      </c>
    </row>
    <row r="23" spans="1:39"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c r="AI23" s="55"/>
      <c r="AJ23" s="55"/>
      <c r="AK23" s="55"/>
      <c r="AL23" s="55"/>
      <c r="AM23" s="55"/>
    </row>
    <row r="24" spans="1:39" ht="47.25" customHeight="1" x14ac:dyDescent="0.25">
      <c r="A24" s="191">
        <v>1</v>
      </c>
      <c r="B24" s="192" t="s">
        <v>187</v>
      </c>
      <c r="C24" s="193">
        <v>0</v>
      </c>
      <c r="D24" s="193">
        <v>576.55384300000003</v>
      </c>
      <c r="E24" s="193">
        <v>0</v>
      </c>
      <c r="F24" s="193">
        <v>0</v>
      </c>
      <c r="G24" s="193">
        <v>0</v>
      </c>
      <c r="H24" s="193">
        <v>0</v>
      </c>
      <c r="I24" s="193"/>
      <c r="J24" s="193">
        <v>0</v>
      </c>
      <c r="K24" s="193"/>
      <c r="L24" s="193">
        <v>0</v>
      </c>
      <c r="M24" s="193"/>
      <c r="N24" s="193">
        <v>8.1536729999999995</v>
      </c>
      <c r="O24" s="193"/>
      <c r="P24" s="193">
        <v>0</v>
      </c>
      <c r="Q24" s="193"/>
      <c r="R24" s="193">
        <v>163.82799900000001</v>
      </c>
      <c r="S24" s="193"/>
      <c r="T24" s="193">
        <v>0</v>
      </c>
      <c r="U24" s="193"/>
      <c r="V24" s="193">
        <v>203.43571376739297</v>
      </c>
      <c r="W24" s="193"/>
      <c r="X24" s="193">
        <f>D24-J24-N24-R24-V24</f>
        <v>201.13645723260706</v>
      </c>
      <c r="Y24" s="193"/>
      <c r="Z24" s="193">
        <v>0</v>
      </c>
      <c r="AA24" s="193"/>
      <c r="AB24" s="193">
        <f>H24+L24+P24+T24+X24</f>
        <v>201.13645723260706</v>
      </c>
      <c r="AC24" s="193">
        <f>Z24+V24+R24+N24+J24</f>
        <v>375.417385767393</v>
      </c>
    </row>
    <row r="25" spans="1:39"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f t="shared" ref="AB25:AB86" si="0">H25+L25+P25+T25+X25</f>
        <v>0</v>
      </c>
      <c r="AC25" s="193">
        <f t="shared" ref="AC25:AC86" si="1">Z25+V25+R25+N25+J25</f>
        <v>0</v>
      </c>
    </row>
    <row r="26" spans="1:39"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f t="shared" si="0"/>
        <v>0</v>
      </c>
      <c r="AC26" s="193">
        <f t="shared" si="1"/>
        <v>0</v>
      </c>
    </row>
    <row r="27" spans="1:39" ht="31.5" x14ac:dyDescent="0.25">
      <c r="A27" s="194" t="s">
        <v>182</v>
      </c>
      <c r="B27" s="195" t="s">
        <v>363</v>
      </c>
      <c r="C27" s="193"/>
      <c r="D27" s="193">
        <v>480.46153700000002</v>
      </c>
      <c r="E27" s="193"/>
      <c r="F27" s="193"/>
      <c r="G27" s="193">
        <v>0</v>
      </c>
      <c r="H27" s="193">
        <v>0</v>
      </c>
      <c r="I27" s="193"/>
      <c r="J27" s="193">
        <v>0</v>
      </c>
      <c r="K27" s="193"/>
      <c r="L27" s="193">
        <v>0</v>
      </c>
      <c r="M27" s="193"/>
      <c r="N27" s="193">
        <v>6.7947274999999996</v>
      </c>
      <c r="O27" s="193"/>
      <c r="P27" s="193">
        <v>0</v>
      </c>
      <c r="Q27" s="193"/>
      <c r="R27" s="193">
        <v>136.52333250000001</v>
      </c>
      <c r="S27" s="193"/>
      <c r="T27" s="193">
        <v>0</v>
      </c>
      <c r="U27" s="193"/>
      <c r="V27" s="193">
        <v>169.52976147282749</v>
      </c>
      <c r="W27" s="193"/>
      <c r="X27" s="193">
        <v>0</v>
      </c>
      <c r="Y27" s="193"/>
      <c r="Z27" s="193">
        <v>0</v>
      </c>
      <c r="AA27" s="193"/>
      <c r="AB27" s="193">
        <f t="shared" si="0"/>
        <v>0</v>
      </c>
      <c r="AC27" s="193">
        <f>Z27+V27+R27+N27+J27</f>
        <v>312.84782147282749</v>
      </c>
    </row>
    <row r="28" spans="1:39"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f t="shared" si="0"/>
        <v>0</v>
      </c>
      <c r="AC28" s="193">
        <f t="shared" si="1"/>
        <v>0</v>
      </c>
    </row>
    <row r="29" spans="1:39" x14ac:dyDescent="0.25">
      <c r="A29" s="194" t="s">
        <v>179</v>
      </c>
      <c r="B29" s="196" t="s">
        <v>178</v>
      </c>
      <c r="C29" s="193"/>
      <c r="D29" s="193">
        <f>D24-D27</f>
        <v>96.092306000000008</v>
      </c>
      <c r="E29" s="193"/>
      <c r="F29" s="193"/>
      <c r="G29" s="193">
        <v>0</v>
      </c>
      <c r="H29" s="193">
        <v>0</v>
      </c>
      <c r="I29" s="193"/>
      <c r="J29" s="193">
        <v>0</v>
      </c>
      <c r="K29" s="193"/>
      <c r="L29" s="193">
        <v>0</v>
      </c>
      <c r="M29" s="193"/>
      <c r="N29" s="193">
        <f>N24-N27</f>
        <v>1.3589454999999999</v>
      </c>
      <c r="O29" s="193"/>
      <c r="P29" s="193">
        <v>0</v>
      </c>
      <c r="Q29" s="193"/>
      <c r="R29" s="193">
        <f>R24-R27</f>
        <v>27.304666499999996</v>
      </c>
      <c r="S29" s="193"/>
      <c r="T29" s="193">
        <v>0</v>
      </c>
      <c r="U29" s="193"/>
      <c r="V29" s="193">
        <v>33.905952294565481</v>
      </c>
      <c r="W29" s="193"/>
      <c r="X29" s="193">
        <v>0</v>
      </c>
      <c r="Y29" s="193"/>
      <c r="Z29" s="193">
        <v>0</v>
      </c>
      <c r="AA29" s="193"/>
      <c r="AB29" s="193">
        <f t="shared" si="0"/>
        <v>0</v>
      </c>
      <c r="AC29" s="193">
        <f t="shared" si="1"/>
        <v>62.569564294565474</v>
      </c>
    </row>
    <row r="30" spans="1:39" ht="47.25" x14ac:dyDescent="0.25">
      <c r="A30" s="191" t="s">
        <v>63</v>
      </c>
      <c r="B30" s="192" t="s">
        <v>177</v>
      </c>
      <c r="C30" s="193">
        <v>0</v>
      </c>
      <c r="D30" s="193">
        <v>480.46153700000002</v>
      </c>
      <c r="E30" s="193">
        <v>0</v>
      </c>
      <c r="F30" s="193">
        <v>0</v>
      </c>
      <c r="G30" s="193">
        <v>0</v>
      </c>
      <c r="H30" s="193">
        <v>0</v>
      </c>
      <c r="I30" s="193"/>
      <c r="J30" s="193">
        <v>0</v>
      </c>
      <c r="K30" s="193"/>
      <c r="L30" s="193">
        <v>0</v>
      </c>
      <c r="M30" s="193"/>
      <c r="N30" s="193">
        <v>6.7947274999999996</v>
      </c>
      <c r="O30" s="193"/>
      <c r="P30" s="193">
        <v>0</v>
      </c>
      <c r="Q30" s="193"/>
      <c r="R30" s="193">
        <v>261.5236668605059</v>
      </c>
      <c r="S30" s="193"/>
      <c r="T30" s="193">
        <v>0</v>
      </c>
      <c r="U30" s="193"/>
      <c r="V30" s="193">
        <f>D30-J30-N30-R30</f>
        <v>212.1431426394941</v>
      </c>
      <c r="W30" s="193"/>
      <c r="X30" s="193">
        <v>0</v>
      </c>
      <c r="Y30" s="193"/>
      <c r="Z30" s="193">
        <v>0</v>
      </c>
      <c r="AA30" s="193"/>
      <c r="AB30" s="193">
        <f t="shared" si="0"/>
        <v>0</v>
      </c>
      <c r="AC30" s="193">
        <f t="shared" si="1"/>
        <v>480.46153700000002</v>
      </c>
    </row>
    <row r="31" spans="1:39" x14ac:dyDescent="0.25">
      <c r="A31" s="191" t="s">
        <v>176</v>
      </c>
      <c r="B31" s="195" t="s">
        <v>175</v>
      </c>
      <c r="C31" s="193">
        <v>0</v>
      </c>
      <c r="D31" s="193">
        <v>6.6479629999999998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f t="shared" si="0"/>
        <v>0</v>
      </c>
      <c r="AC31" s="193">
        <f t="shared" si="1"/>
        <v>0</v>
      </c>
    </row>
    <row r="32" spans="1:39" ht="31.5" x14ac:dyDescent="0.25">
      <c r="A32" s="191" t="s">
        <v>174</v>
      </c>
      <c r="B32" s="195" t="s">
        <v>173</v>
      </c>
      <c r="C32" s="193">
        <v>0</v>
      </c>
      <c r="D32" s="193">
        <v>148.53839300000001</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f t="shared" si="0"/>
        <v>0</v>
      </c>
      <c r="AC32" s="193">
        <f t="shared" si="1"/>
        <v>0</v>
      </c>
    </row>
    <row r="33" spans="1:29" x14ac:dyDescent="0.25">
      <c r="A33" s="191" t="s">
        <v>172</v>
      </c>
      <c r="B33" s="195" t="s">
        <v>171</v>
      </c>
      <c r="C33" s="193">
        <v>0</v>
      </c>
      <c r="D33" s="193">
        <v>265.40029500000003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f t="shared" si="0"/>
        <v>0</v>
      </c>
      <c r="AC33" s="193">
        <f t="shared" si="1"/>
        <v>0</v>
      </c>
    </row>
    <row r="34" spans="1:29" x14ac:dyDescent="0.25">
      <c r="A34" s="191" t="s">
        <v>170</v>
      </c>
      <c r="B34" s="195" t="s">
        <v>169</v>
      </c>
      <c r="C34" s="193">
        <v>0</v>
      </c>
      <c r="D34" s="193">
        <f>D30-D31-D32-D33</f>
        <v>59.874885999999947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f t="shared" si="0"/>
        <v>0</v>
      </c>
      <c r="AC34" s="193">
        <f t="shared" si="1"/>
        <v>0</v>
      </c>
    </row>
    <row r="35" spans="1:29"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f t="shared" si="0"/>
        <v>0</v>
      </c>
      <c r="AC35" s="193">
        <f t="shared" si="1"/>
        <v>0</v>
      </c>
    </row>
    <row r="36" spans="1:29" ht="31.5" x14ac:dyDescent="0.25">
      <c r="A36" s="194" t="s">
        <v>167</v>
      </c>
      <c r="B36" s="197" t="s">
        <v>516</v>
      </c>
      <c r="C36" s="193"/>
      <c r="D36" s="193"/>
      <c r="E36" s="193"/>
      <c r="F36" s="193"/>
      <c r="G36" s="193">
        <v>0</v>
      </c>
      <c r="H36" s="193">
        <v>0</v>
      </c>
      <c r="I36" s="193" t="s">
        <v>513</v>
      </c>
      <c r="J36" s="193">
        <v>0</v>
      </c>
      <c r="K36" s="193" t="s">
        <v>513</v>
      </c>
      <c r="L36" s="193">
        <v>0</v>
      </c>
      <c r="M36" s="193" t="s">
        <v>513</v>
      </c>
      <c r="N36" s="193">
        <v>0</v>
      </c>
      <c r="O36" s="193" t="s">
        <v>513</v>
      </c>
      <c r="P36" s="193">
        <v>0</v>
      </c>
      <c r="Q36" s="193" t="s">
        <v>513</v>
      </c>
      <c r="R36" s="193">
        <v>0</v>
      </c>
      <c r="S36" s="193" t="s">
        <v>513</v>
      </c>
      <c r="T36" s="193">
        <v>0</v>
      </c>
      <c r="U36" s="193" t="s">
        <v>513</v>
      </c>
      <c r="V36" s="193">
        <v>0</v>
      </c>
      <c r="W36" s="193" t="s">
        <v>513</v>
      </c>
      <c r="X36" s="193">
        <v>0</v>
      </c>
      <c r="Y36" s="193" t="s">
        <v>513</v>
      </c>
      <c r="Z36" s="193">
        <v>0</v>
      </c>
      <c r="AA36" s="193" t="s">
        <v>513</v>
      </c>
      <c r="AB36" s="193">
        <f t="shared" si="0"/>
        <v>0</v>
      </c>
      <c r="AC36" s="193">
        <f t="shared" si="1"/>
        <v>0</v>
      </c>
    </row>
    <row r="37" spans="1:29" x14ac:dyDescent="0.25">
      <c r="A37" s="194" t="s">
        <v>166</v>
      </c>
      <c r="B37" s="197" t="s">
        <v>156</v>
      </c>
      <c r="C37" s="193"/>
      <c r="D37" s="193"/>
      <c r="E37" s="193"/>
      <c r="F37" s="193"/>
      <c r="G37" s="193">
        <v>0</v>
      </c>
      <c r="H37" s="193">
        <v>0</v>
      </c>
      <c r="I37" s="193" t="s">
        <v>513</v>
      </c>
      <c r="J37" s="193">
        <v>0</v>
      </c>
      <c r="K37" s="193" t="s">
        <v>513</v>
      </c>
      <c r="L37" s="193">
        <v>0</v>
      </c>
      <c r="M37" s="193" t="s">
        <v>513</v>
      </c>
      <c r="N37" s="193">
        <v>0</v>
      </c>
      <c r="O37" s="193" t="s">
        <v>513</v>
      </c>
      <c r="P37" s="193">
        <v>0</v>
      </c>
      <c r="Q37" s="193" t="s">
        <v>513</v>
      </c>
      <c r="R37" s="193">
        <v>0</v>
      </c>
      <c r="S37" s="193" t="s">
        <v>513</v>
      </c>
      <c r="T37" s="193">
        <v>0</v>
      </c>
      <c r="U37" s="193" t="s">
        <v>513</v>
      </c>
      <c r="V37" s="193">
        <v>0</v>
      </c>
      <c r="W37" s="193" t="s">
        <v>513</v>
      </c>
      <c r="X37" s="193">
        <v>0</v>
      </c>
      <c r="Y37" s="193" t="s">
        <v>513</v>
      </c>
      <c r="Z37" s="193">
        <v>0</v>
      </c>
      <c r="AA37" s="193" t="s">
        <v>513</v>
      </c>
      <c r="AB37" s="193">
        <f t="shared" si="0"/>
        <v>0</v>
      </c>
      <c r="AC37" s="193">
        <f t="shared" si="1"/>
        <v>0</v>
      </c>
    </row>
    <row r="38" spans="1:29" x14ac:dyDescent="0.25">
      <c r="A38" s="194" t="s">
        <v>165</v>
      </c>
      <c r="B38" s="195" t="s">
        <v>555</v>
      </c>
      <c r="C38" s="193"/>
      <c r="D38" s="193"/>
      <c r="E38" s="193"/>
      <c r="F38" s="193"/>
      <c r="G38" s="193">
        <v>0</v>
      </c>
      <c r="H38" s="193">
        <v>0</v>
      </c>
      <c r="I38" s="193" t="s">
        <v>513</v>
      </c>
      <c r="J38" s="193">
        <v>0</v>
      </c>
      <c r="K38" s="193" t="s">
        <v>513</v>
      </c>
      <c r="L38" s="193">
        <v>0</v>
      </c>
      <c r="M38" s="193" t="s">
        <v>513</v>
      </c>
      <c r="N38" s="193">
        <v>0</v>
      </c>
      <c r="O38" s="193" t="s">
        <v>513</v>
      </c>
      <c r="P38" s="193">
        <v>0</v>
      </c>
      <c r="Q38" s="193" t="s">
        <v>513</v>
      </c>
      <c r="R38" s="193">
        <v>0</v>
      </c>
      <c r="S38" s="193" t="s">
        <v>513</v>
      </c>
      <c r="T38" s="193">
        <v>0</v>
      </c>
      <c r="U38" s="193" t="s">
        <v>513</v>
      </c>
      <c r="V38" s="193">
        <v>0</v>
      </c>
      <c r="W38" s="193" t="s">
        <v>513</v>
      </c>
      <c r="X38" s="193">
        <v>0</v>
      </c>
      <c r="Y38" s="193" t="s">
        <v>513</v>
      </c>
      <c r="Z38" s="193">
        <v>0</v>
      </c>
      <c r="AA38" s="193" t="s">
        <v>513</v>
      </c>
      <c r="AB38" s="193">
        <f t="shared" si="0"/>
        <v>0</v>
      </c>
      <c r="AC38" s="193">
        <f t="shared" si="1"/>
        <v>0</v>
      </c>
    </row>
    <row r="39" spans="1:29" x14ac:dyDescent="0.25">
      <c r="A39" s="194" t="s">
        <v>164</v>
      </c>
      <c r="B39" s="195" t="s">
        <v>518</v>
      </c>
      <c r="C39" s="193"/>
      <c r="D39" s="193"/>
      <c r="E39" s="193"/>
      <c r="F39" s="193"/>
      <c r="G39" s="193">
        <v>0</v>
      </c>
      <c r="H39" s="193">
        <v>0</v>
      </c>
      <c r="I39" s="193" t="s">
        <v>513</v>
      </c>
      <c r="J39" s="193">
        <v>0</v>
      </c>
      <c r="K39" s="193" t="s">
        <v>513</v>
      </c>
      <c r="L39" s="193">
        <v>0</v>
      </c>
      <c r="M39" s="193" t="s">
        <v>513</v>
      </c>
      <c r="N39" s="193">
        <v>0</v>
      </c>
      <c r="O39" s="193" t="s">
        <v>513</v>
      </c>
      <c r="P39" s="193">
        <v>0</v>
      </c>
      <c r="Q39" s="193" t="s">
        <v>513</v>
      </c>
      <c r="R39" s="193">
        <v>0</v>
      </c>
      <c r="S39" s="193" t="s">
        <v>513</v>
      </c>
      <c r="T39" s="193">
        <v>0</v>
      </c>
      <c r="U39" s="193" t="s">
        <v>513</v>
      </c>
      <c r="V39" s="193">
        <v>0</v>
      </c>
      <c r="W39" s="193" t="s">
        <v>513</v>
      </c>
      <c r="X39" s="193">
        <v>0</v>
      </c>
      <c r="Y39" s="193" t="s">
        <v>513</v>
      </c>
      <c r="Z39" s="193">
        <v>0</v>
      </c>
      <c r="AA39" s="193" t="s">
        <v>513</v>
      </c>
      <c r="AB39" s="193">
        <f t="shared" si="0"/>
        <v>0</v>
      </c>
      <c r="AC39" s="193">
        <f t="shared" si="1"/>
        <v>0</v>
      </c>
    </row>
    <row r="40" spans="1:29" x14ac:dyDescent="0.25">
      <c r="A40" s="194" t="s">
        <v>163</v>
      </c>
      <c r="B40" s="195" t="s">
        <v>519</v>
      </c>
      <c r="C40" s="193"/>
      <c r="D40" s="193"/>
      <c r="E40" s="193"/>
      <c r="F40" s="193"/>
      <c r="G40" s="193">
        <v>0</v>
      </c>
      <c r="H40" s="193">
        <v>0</v>
      </c>
      <c r="I40" s="193" t="s">
        <v>513</v>
      </c>
      <c r="J40" s="193">
        <v>0</v>
      </c>
      <c r="K40" s="193" t="s">
        <v>513</v>
      </c>
      <c r="L40" s="193">
        <v>0</v>
      </c>
      <c r="M40" s="193" t="s">
        <v>513</v>
      </c>
      <c r="N40" s="193">
        <v>0</v>
      </c>
      <c r="O40" s="193" t="s">
        <v>513</v>
      </c>
      <c r="P40" s="193">
        <v>0</v>
      </c>
      <c r="Q40" s="193" t="s">
        <v>513</v>
      </c>
      <c r="R40" s="193">
        <v>0</v>
      </c>
      <c r="S40" s="193" t="s">
        <v>513</v>
      </c>
      <c r="T40" s="193">
        <v>0</v>
      </c>
      <c r="U40" s="193" t="s">
        <v>513</v>
      </c>
      <c r="V40" s="193">
        <v>0</v>
      </c>
      <c r="W40" s="193" t="s">
        <v>513</v>
      </c>
      <c r="X40" s="193">
        <v>0</v>
      </c>
      <c r="Y40" s="193" t="s">
        <v>513</v>
      </c>
      <c r="Z40" s="193">
        <v>0</v>
      </c>
      <c r="AA40" s="193" t="s">
        <v>513</v>
      </c>
      <c r="AB40" s="193">
        <f t="shared" si="0"/>
        <v>0</v>
      </c>
      <c r="AC40" s="193">
        <f t="shared" si="1"/>
        <v>0</v>
      </c>
    </row>
    <row r="41" spans="1:29" x14ac:dyDescent="0.25">
      <c r="A41" s="194" t="s">
        <v>162</v>
      </c>
      <c r="B41" s="195" t="s">
        <v>520</v>
      </c>
      <c r="C41" s="193"/>
      <c r="D41" s="193"/>
      <c r="E41" s="193"/>
      <c r="F41" s="193"/>
      <c r="G41" s="193">
        <v>0</v>
      </c>
      <c r="H41" s="193">
        <v>0</v>
      </c>
      <c r="I41" s="193" t="s">
        <v>513</v>
      </c>
      <c r="J41" s="193">
        <v>0</v>
      </c>
      <c r="K41" s="193" t="s">
        <v>513</v>
      </c>
      <c r="L41" s="193">
        <v>0</v>
      </c>
      <c r="M41" s="193" t="s">
        <v>513</v>
      </c>
      <c r="N41" s="193">
        <v>0</v>
      </c>
      <c r="O41" s="193" t="s">
        <v>513</v>
      </c>
      <c r="P41" s="193">
        <v>0</v>
      </c>
      <c r="Q41" s="193" t="s">
        <v>513</v>
      </c>
      <c r="R41" s="193">
        <v>0</v>
      </c>
      <c r="S41" s="193" t="s">
        <v>513</v>
      </c>
      <c r="T41" s="193">
        <v>0</v>
      </c>
      <c r="U41" s="193" t="s">
        <v>513</v>
      </c>
      <c r="V41" s="193">
        <v>0</v>
      </c>
      <c r="W41" s="193" t="s">
        <v>513</v>
      </c>
      <c r="X41" s="193">
        <v>0</v>
      </c>
      <c r="Y41" s="193" t="s">
        <v>513</v>
      </c>
      <c r="Z41" s="193">
        <v>0</v>
      </c>
      <c r="AA41" s="193" t="s">
        <v>513</v>
      </c>
      <c r="AB41" s="193">
        <f t="shared" si="0"/>
        <v>0</v>
      </c>
      <c r="AC41" s="193">
        <f t="shared" si="1"/>
        <v>0</v>
      </c>
    </row>
    <row r="42" spans="1:29" x14ac:dyDescent="0.25">
      <c r="A42" s="194" t="s">
        <v>161</v>
      </c>
      <c r="B42" s="195" t="s">
        <v>521</v>
      </c>
      <c r="C42" s="193"/>
      <c r="D42" s="193"/>
      <c r="E42" s="193"/>
      <c r="F42" s="193"/>
      <c r="G42" s="193">
        <v>0</v>
      </c>
      <c r="H42" s="193">
        <v>0</v>
      </c>
      <c r="I42" s="193" t="s">
        <v>513</v>
      </c>
      <c r="J42" s="193">
        <v>0</v>
      </c>
      <c r="K42" s="193" t="s">
        <v>513</v>
      </c>
      <c r="L42" s="193">
        <v>0</v>
      </c>
      <c r="M42" s="193" t="s">
        <v>513</v>
      </c>
      <c r="N42" s="193">
        <v>0</v>
      </c>
      <c r="O42" s="193" t="s">
        <v>513</v>
      </c>
      <c r="P42" s="193">
        <v>0</v>
      </c>
      <c r="Q42" s="193" t="s">
        <v>513</v>
      </c>
      <c r="R42" s="193">
        <v>0</v>
      </c>
      <c r="S42" s="193" t="s">
        <v>513</v>
      </c>
      <c r="T42" s="193">
        <v>0</v>
      </c>
      <c r="U42" s="193" t="s">
        <v>513</v>
      </c>
      <c r="V42" s="193">
        <v>0</v>
      </c>
      <c r="W42" s="193" t="s">
        <v>513</v>
      </c>
      <c r="X42" s="193">
        <v>0</v>
      </c>
      <c r="Y42" s="193" t="s">
        <v>513</v>
      </c>
      <c r="Z42" s="193">
        <v>0</v>
      </c>
      <c r="AA42" s="193" t="s">
        <v>513</v>
      </c>
      <c r="AB42" s="193">
        <f t="shared" si="0"/>
        <v>0</v>
      </c>
      <c r="AC42" s="193">
        <f t="shared" si="1"/>
        <v>0</v>
      </c>
    </row>
    <row r="43" spans="1:29" x14ac:dyDescent="0.25">
      <c r="A43" s="194" t="s">
        <v>522</v>
      </c>
      <c r="B43" s="195" t="s">
        <v>523</v>
      </c>
      <c r="C43" s="193"/>
      <c r="D43" s="193"/>
      <c r="E43" s="193"/>
      <c r="F43" s="193"/>
      <c r="G43" s="193">
        <v>0</v>
      </c>
      <c r="H43" s="193">
        <v>0</v>
      </c>
      <c r="I43" s="193" t="s">
        <v>513</v>
      </c>
      <c r="J43" s="193">
        <v>0</v>
      </c>
      <c r="K43" s="193" t="s">
        <v>513</v>
      </c>
      <c r="L43" s="193">
        <v>0</v>
      </c>
      <c r="M43" s="193" t="s">
        <v>513</v>
      </c>
      <c r="N43" s="193">
        <v>0</v>
      </c>
      <c r="O43" s="193" t="s">
        <v>513</v>
      </c>
      <c r="P43" s="193">
        <v>0</v>
      </c>
      <c r="Q43" s="193" t="s">
        <v>513</v>
      </c>
      <c r="R43" s="193">
        <v>0</v>
      </c>
      <c r="S43" s="193" t="s">
        <v>513</v>
      </c>
      <c r="T43" s="193">
        <v>0</v>
      </c>
      <c r="U43" s="193" t="s">
        <v>513</v>
      </c>
      <c r="V43" s="193">
        <v>58</v>
      </c>
      <c r="W43" s="193" t="s">
        <v>513</v>
      </c>
      <c r="X43" s="193">
        <v>0</v>
      </c>
      <c r="Y43" s="193"/>
      <c r="Z43" s="193">
        <v>0</v>
      </c>
      <c r="AA43" s="193" t="s">
        <v>513</v>
      </c>
      <c r="AB43" s="193">
        <f t="shared" si="0"/>
        <v>0</v>
      </c>
      <c r="AC43" s="193">
        <f t="shared" si="1"/>
        <v>58</v>
      </c>
    </row>
    <row r="44" spans="1:29" x14ac:dyDescent="0.25">
      <c r="A44" s="194" t="s">
        <v>524</v>
      </c>
      <c r="B44" s="195" t="s">
        <v>525</v>
      </c>
      <c r="C44" s="193"/>
      <c r="D44" s="193">
        <v>58</v>
      </c>
      <c r="E44" s="193"/>
      <c r="F44" s="193"/>
      <c r="G44" s="193">
        <v>0</v>
      </c>
      <c r="H44" s="193">
        <v>0</v>
      </c>
      <c r="I44" s="193" t="s">
        <v>513</v>
      </c>
      <c r="J44" s="193">
        <v>0</v>
      </c>
      <c r="K44" s="193" t="s">
        <v>513</v>
      </c>
      <c r="L44" s="193">
        <v>0</v>
      </c>
      <c r="M44" s="193" t="s">
        <v>513</v>
      </c>
      <c r="N44" s="193">
        <v>0</v>
      </c>
      <c r="O44" s="193" t="s">
        <v>513</v>
      </c>
      <c r="P44" s="193">
        <v>0</v>
      </c>
      <c r="Q44" s="193" t="s">
        <v>513</v>
      </c>
      <c r="R44" s="193">
        <v>0</v>
      </c>
      <c r="S44" s="193" t="s">
        <v>513</v>
      </c>
      <c r="T44" s="193">
        <v>0</v>
      </c>
      <c r="U44" s="193" t="s">
        <v>513</v>
      </c>
      <c r="V44" s="193"/>
      <c r="W44" s="193" t="s">
        <v>513</v>
      </c>
      <c r="X44" s="193">
        <v>0</v>
      </c>
      <c r="Y44" s="193"/>
      <c r="Z44" s="193">
        <v>0</v>
      </c>
      <c r="AA44" s="193" t="s">
        <v>513</v>
      </c>
      <c r="AB44" s="193">
        <f t="shared" si="0"/>
        <v>0</v>
      </c>
      <c r="AC44" s="193">
        <f t="shared" si="1"/>
        <v>0</v>
      </c>
    </row>
    <row r="45" spans="1:29" x14ac:dyDescent="0.25">
      <c r="A45" s="194" t="s">
        <v>526</v>
      </c>
      <c r="B45" s="195" t="s">
        <v>527</v>
      </c>
      <c r="C45" s="193"/>
      <c r="D45" s="193"/>
      <c r="E45" s="193"/>
      <c r="F45" s="193"/>
      <c r="G45" s="193">
        <v>0</v>
      </c>
      <c r="H45" s="193">
        <v>0</v>
      </c>
      <c r="I45" s="193" t="s">
        <v>513</v>
      </c>
      <c r="J45" s="193">
        <v>0</v>
      </c>
      <c r="K45" s="193" t="s">
        <v>513</v>
      </c>
      <c r="L45" s="193">
        <v>0</v>
      </c>
      <c r="M45" s="193" t="s">
        <v>513</v>
      </c>
      <c r="N45" s="193">
        <v>0</v>
      </c>
      <c r="O45" s="193" t="s">
        <v>513</v>
      </c>
      <c r="P45" s="193">
        <v>0</v>
      </c>
      <c r="Q45" s="193" t="s">
        <v>513</v>
      </c>
      <c r="R45" s="193">
        <v>0</v>
      </c>
      <c r="S45" s="193" t="s">
        <v>513</v>
      </c>
      <c r="T45" s="193">
        <v>0</v>
      </c>
      <c r="U45" s="193" t="s">
        <v>513</v>
      </c>
      <c r="V45" s="193"/>
      <c r="W45" s="193" t="s">
        <v>513</v>
      </c>
      <c r="X45" s="193">
        <v>0</v>
      </c>
      <c r="Y45" s="193" t="s">
        <v>513</v>
      </c>
      <c r="Z45" s="193">
        <v>0</v>
      </c>
      <c r="AA45" s="193" t="s">
        <v>513</v>
      </c>
      <c r="AB45" s="193">
        <f t="shared" si="0"/>
        <v>0</v>
      </c>
      <c r="AC45" s="193">
        <f t="shared" si="1"/>
        <v>0</v>
      </c>
    </row>
    <row r="46" spans="1:29" x14ac:dyDescent="0.25">
      <c r="A46" s="194" t="s">
        <v>528</v>
      </c>
      <c r="B46" s="195" t="s">
        <v>529</v>
      </c>
      <c r="C46" s="193"/>
      <c r="D46" s="193"/>
      <c r="E46" s="193"/>
      <c r="F46" s="193"/>
      <c r="G46" s="193">
        <v>0</v>
      </c>
      <c r="H46" s="193">
        <v>0</v>
      </c>
      <c r="I46" s="193" t="s">
        <v>513</v>
      </c>
      <c r="J46" s="193">
        <v>0</v>
      </c>
      <c r="K46" s="193" t="s">
        <v>513</v>
      </c>
      <c r="L46" s="193">
        <v>0</v>
      </c>
      <c r="M46" s="193" t="s">
        <v>513</v>
      </c>
      <c r="N46" s="193">
        <v>0</v>
      </c>
      <c r="O46" s="193" t="s">
        <v>513</v>
      </c>
      <c r="P46" s="193">
        <v>0</v>
      </c>
      <c r="Q46" s="193" t="s">
        <v>513</v>
      </c>
      <c r="R46" s="193">
        <v>0</v>
      </c>
      <c r="S46" s="193" t="s">
        <v>513</v>
      </c>
      <c r="T46" s="193">
        <v>0</v>
      </c>
      <c r="U46" s="193" t="s">
        <v>513</v>
      </c>
      <c r="V46" s="193"/>
      <c r="W46" s="193" t="s">
        <v>513</v>
      </c>
      <c r="X46" s="193">
        <v>0</v>
      </c>
      <c r="Y46" s="193" t="s">
        <v>513</v>
      </c>
      <c r="Z46" s="193">
        <v>0</v>
      </c>
      <c r="AA46" s="193" t="s">
        <v>513</v>
      </c>
      <c r="AB46" s="193">
        <f t="shared" si="0"/>
        <v>0</v>
      </c>
      <c r="AC46" s="193">
        <f t="shared" si="1"/>
        <v>0</v>
      </c>
    </row>
    <row r="47" spans="1:29"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f t="shared" si="0"/>
        <v>0</v>
      </c>
      <c r="AC47" s="193">
        <f t="shared" si="1"/>
        <v>0</v>
      </c>
    </row>
    <row r="48" spans="1:29" ht="31.5" x14ac:dyDescent="0.25">
      <c r="A48" s="194" t="s">
        <v>159</v>
      </c>
      <c r="B48" s="197" t="s">
        <v>516</v>
      </c>
      <c r="C48" s="193"/>
      <c r="D48" s="193"/>
      <c r="E48" s="193"/>
      <c r="F48" s="193"/>
      <c r="G48" s="193">
        <v>0</v>
      </c>
      <c r="H48" s="193">
        <v>0</v>
      </c>
      <c r="I48" s="193"/>
      <c r="J48" s="193">
        <v>0</v>
      </c>
      <c r="K48" s="193"/>
      <c r="L48" s="193">
        <v>0</v>
      </c>
      <c r="M48" s="193"/>
      <c r="N48" s="193">
        <v>0</v>
      </c>
      <c r="O48" s="193"/>
      <c r="P48" s="193">
        <v>0</v>
      </c>
      <c r="Q48" s="193"/>
      <c r="R48" s="193">
        <v>0</v>
      </c>
      <c r="S48" s="193"/>
      <c r="T48" s="193">
        <v>0</v>
      </c>
      <c r="U48" s="193"/>
      <c r="V48" s="193"/>
      <c r="W48" s="193"/>
      <c r="X48" s="193">
        <v>0</v>
      </c>
      <c r="Y48" s="193"/>
      <c r="Z48" s="193">
        <v>0</v>
      </c>
      <c r="AA48" s="193"/>
      <c r="AB48" s="193">
        <f t="shared" si="0"/>
        <v>0</v>
      </c>
      <c r="AC48" s="193">
        <f t="shared" si="1"/>
        <v>0</v>
      </c>
    </row>
    <row r="49" spans="1:29" x14ac:dyDescent="0.25">
      <c r="A49" s="194" t="s">
        <v>158</v>
      </c>
      <c r="B49" s="197" t="s">
        <v>156</v>
      </c>
      <c r="C49" s="193"/>
      <c r="D49" s="193"/>
      <c r="E49" s="193"/>
      <c r="F49" s="193"/>
      <c r="G49" s="193">
        <v>0</v>
      </c>
      <c r="H49" s="193">
        <v>0</v>
      </c>
      <c r="I49" s="193"/>
      <c r="J49" s="193">
        <v>0</v>
      </c>
      <c r="K49" s="193"/>
      <c r="L49" s="193">
        <v>0</v>
      </c>
      <c r="M49" s="193"/>
      <c r="N49" s="193">
        <v>0</v>
      </c>
      <c r="O49" s="193"/>
      <c r="P49" s="193">
        <v>0</v>
      </c>
      <c r="Q49" s="193"/>
      <c r="R49" s="193">
        <v>0</v>
      </c>
      <c r="S49" s="193"/>
      <c r="T49" s="193">
        <v>0</v>
      </c>
      <c r="U49" s="193"/>
      <c r="V49" s="193"/>
      <c r="W49" s="193"/>
      <c r="X49" s="193">
        <v>0</v>
      </c>
      <c r="Y49" s="193"/>
      <c r="Z49" s="193">
        <v>0</v>
      </c>
      <c r="AA49" s="193"/>
      <c r="AB49" s="193">
        <f t="shared" si="0"/>
        <v>0</v>
      </c>
      <c r="AC49" s="193">
        <f t="shared" si="1"/>
        <v>0</v>
      </c>
    </row>
    <row r="50" spans="1:29" ht="31.5" x14ac:dyDescent="0.25">
      <c r="A50" s="194" t="s">
        <v>157</v>
      </c>
      <c r="B50" s="195" t="s">
        <v>154</v>
      </c>
      <c r="C50" s="193"/>
      <c r="D50" s="193"/>
      <c r="E50" s="193"/>
      <c r="F50" s="193"/>
      <c r="G50" s="193">
        <v>0</v>
      </c>
      <c r="H50" s="193">
        <v>0</v>
      </c>
      <c r="I50" s="193"/>
      <c r="J50" s="193">
        <v>0</v>
      </c>
      <c r="K50" s="193"/>
      <c r="L50" s="193">
        <v>0</v>
      </c>
      <c r="M50" s="193"/>
      <c r="N50" s="193">
        <v>0</v>
      </c>
      <c r="O50" s="193"/>
      <c r="P50" s="193">
        <v>0</v>
      </c>
      <c r="Q50" s="193"/>
      <c r="R50" s="193">
        <v>0</v>
      </c>
      <c r="S50" s="193"/>
      <c r="T50" s="193">
        <v>0</v>
      </c>
      <c r="U50" s="193"/>
      <c r="V50" s="193"/>
      <c r="W50" s="193"/>
      <c r="X50" s="193">
        <v>0</v>
      </c>
      <c r="Y50" s="193"/>
      <c r="Z50" s="193">
        <v>0</v>
      </c>
      <c r="AA50" s="193"/>
      <c r="AB50" s="193">
        <f t="shared" si="0"/>
        <v>0</v>
      </c>
      <c r="AC50" s="193">
        <f t="shared" si="1"/>
        <v>0</v>
      </c>
    </row>
    <row r="51" spans="1:29" ht="35.25" customHeight="1" x14ac:dyDescent="0.25">
      <c r="A51" s="194" t="s">
        <v>155</v>
      </c>
      <c r="B51" s="195" t="s">
        <v>152</v>
      </c>
      <c r="C51" s="193"/>
      <c r="D51" s="193"/>
      <c r="E51" s="193"/>
      <c r="F51" s="193"/>
      <c r="G51" s="193">
        <v>0</v>
      </c>
      <c r="H51" s="193">
        <v>0</v>
      </c>
      <c r="I51" s="193"/>
      <c r="J51" s="193">
        <v>0</v>
      </c>
      <c r="K51" s="193"/>
      <c r="L51" s="193">
        <v>0</v>
      </c>
      <c r="M51" s="193"/>
      <c r="N51" s="193">
        <v>0</v>
      </c>
      <c r="O51" s="193"/>
      <c r="P51" s="193">
        <v>0</v>
      </c>
      <c r="Q51" s="193"/>
      <c r="R51" s="193">
        <v>0</v>
      </c>
      <c r="S51" s="193"/>
      <c r="T51" s="193">
        <v>0</v>
      </c>
      <c r="U51" s="193"/>
      <c r="V51" s="193"/>
      <c r="W51" s="193"/>
      <c r="X51" s="193">
        <v>0</v>
      </c>
      <c r="Y51" s="193"/>
      <c r="Z51" s="193">
        <v>0</v>
      </c>
      <c r="AA51" s="193"/>
      <c r="AB51" s="193">
        <f t="shared" si="0"/>
        <v>0</v>
      </c>
      <c r="AC51" s="193">
        <f t="shared" si="1"/>
        <v>0</v>
      </c>
    </row>
    <row r="52" spans="1:29" x14ac:dyDescent="0.25">
      <c r="A52" s="194" t="s">
        <v>153</v>
      </c>
      <c r="B52" s="195" t="s">
        <v>150</v>
      </c>
      <c r="C52" s="193"/>
      <c r="D52" s="193"/>
      <c r="E52" s="193"/>
      <c r="F52" s="193"/>
      <c r="G52" s="193">
        <v>0</v>
      </c>
      <c r="H52" s="193">
        <v>0</v>
      </c>
      <c r="I52" s="193"/>
      <c r="J52" s="193">
        <v>0</v>
      </c>
      <c r="K52" s="193"/>
      <c r="L52" s="193">
        <v>0</v>
      </c>
      <c r="M52" s="193"/>
      <c r="N52" s="193">
        <v>0</v>
      </c>
      <c r="O52" s="193"/>
      <c r="P52" s="193">
        <v>0</v>
      </c>
      <c r="Q52" s="193"/>
      <c r="R52" s="193">
        <v>0</v>
      </c>
      <c r="S52" s="193"/>
      <c r="T52" s="193">
        <v>0</v>
      </c>
      <c r="U52" s="193"/>
      <c r="V52" s="193"/>
      <c r="W52" s="193"/>
      <c r="X52" s="193">
        <v>0</v>
      </c>
      <c r="Y52" s="193"/>
      <c r="Z52" s="193">
        <v>0</v>
      </c>
      <c r="AA52" s="193"/>
      <c r="AB52" s="193">
        <f t="shared" si="0"/>
        <v>0</v>
      </c>
      <c r="AC52" s="193">
        <f t="shared" si="1"/>
        <v>0</v>
      </c>
    </row>
    <row r="53" spans="1:29" x14ac:dyDescent="0.25">
      <c r="A53" s="194" t="s">
        <v>151</v>
      </c>
      <c r="B53" s="195" t="s">
        <v>518</v>
      </c>
      <c r="C53" s="193"/>
      <c r="D53" s="193"/>
      <c r="E53" s="193"/>
      <c r="F53" s="193"/>
      <c r="G53" s="193">
        <v>0</v>
      </c>
      <c r="H53" s="193">
        <v>0</v>
      </c>
      <c r="I53" s="193"/>
      <c r="J53" s="193">
        <v>0</v>
      </c>
      <c r="K53" s="193"/>
      <c r="L53" s="193">
        <v>0</v>
      </c>
      <c r="M53" s="193"/>
      <c r="N53" s="193">
        <v>0</v>
      </c>
      <c r="O53" s="193"/>
      <c r="P53" s="193">
        <v>0</v>
      </c>
      <c r="Q53" s="193"/>
      <c r="R53" s="193">
        <v>0</v>
      </c>
      <c r="S53" s="193"/>
      <c r="T53" s="193">
        <v>0</v>
      </c>
      <c r="U53" s="193"/>
      <c r="V53" s="193"/>
      <c r="W53" s="193"/>
      <c r="X53" s="193">
        <v>0</v>
      </c>
      <c r="Y53" s="193"/>
      <c r="Z53" s="193">
        <v>0</v>
      </c>
      <c r="AA53" s="193"/>
      <c r="AB53" s="193">
        <f t="shared" si="0"/>
        <v>0</v>
      </c>
      <c r="AC53" s="193">
        <f t="shared" si="1"/>
        <v>0</v>
      </c>
    </row>
    <row r="54" spans="1:29" x14ac:dyDescent="0.25">
      <c r="A54" s="194" t="s">
        <v>149</v>
      </c>
      <c r="B54" s="195" t="s">
        <v>519</v>
      </c>
      <c r="C54" s="193"/>
      <c r="D54" s="193"/>
      <c r="E54" s="193"/>
      <c r="F54" s="193"/>
      <c r="G54" s="193">
        <v>0</v>
      </c>
      <c r="H54" s="193">
        <v>0</v>
      </c>
      <c r="I54" s="193"/>
      <c r="J54" s="193">
        <v>0</v>
      </c>
      <c r="K54" s="193"/>
      <c r="L54" s="193">
        <v>0</v>
      </c>
      <c r="M54" s="193"/>
      <c r="N54" s="193">
        <v>0</v>
      </c>
      <c r="O54" s="193"/>
      <c r="P54" s="193">
        <v>0</v>
      </c>
      <c r="Q54" s="193"/>
      <c r="R54" s="193">
        <v>0</v>
      </c>
      <c r="S54" s="193"/>
      <c r="T54" s="193">
        <v>0</v>
      </c>
      <c r="U54" s="193"/>
      <c r="V54" s="193"/>
      <c r="W54" s="193"/>
      <c r="X54" s="193">
        <v>0</v>
      </c>
      <c r="Y54" s="193"/>
      <c r="Z54" s="193">
        <v>0</v>
      </c>
      <c r="AA54" s="193"/>
      <c r="AB54" s="193">
        <f t="shared" si="0"/>
        <v>0</v>
      </c>
      <c r="AC54" s="193">
        <f t="shared" si="1"/>
        <v>0</v>
      </c>
    </row>
    <row r="55" spans="1:29" x14ac:dyDescent="0.25">
      <c r="A55" s="194" t="s">
        <v>530</v>
      </c>
      <c r="B55" s="195" t="s">
        <v>520</v>
      </c>
      <c r="C55" s="193"/>
      <c r="D55" s="193"/>
      <c r="E55" s="193"/>
      <c r="F55" s="193"/>
      <c r="G55" s="193">
        <v>0</v>
      </c>
      <c r="H55" s="193">
        <v>0</v>
      </c>
      <c r="I55" s="193"/>
      <c r="J55" s="193">
        <v>0</v>
      </c>
      <c r="K55" s="193"/>
      <c r="L55" s="193">
        <v>0</v>
      </c>
      <c r="M55" s="193"/>
      <c r="N55" s="193">
        <v>0</v>
      </c>
      <c r="O55" s="193"/>
      <c r="P55" s="193">
        <v>0</v>
      </c>
      <c r="Q55" s="193"/>
      <c r="R55" s="193">
        <v>0</v>
      </c>
      <c r="S55" s="193"/>
      <c r="T55" s="193">
        <v>0</v>
      </c>
      <c r="U55" s="193"/>
      <c r="V55" s="193"/>
      <c r="W55" s="193"/>
      <c r="X55" s="193">
        <v>0</v>
      </c>
      <c r="Y55" s="193"/>
      <c r="Z55" s="193">
        <v>0</v>
      </c>
      <c r="AA55" s="193"/>
      <c r="AB55" s="193">
        <f t="shared" si="0"/>
        <v>0</v>
      </c>
      <c r="AC55" s="193">
        <f t="shared" si="1"/>
        <v>0</v>
      </c>
    </row>
    <row r="56" spans="1:29" x14ac:dyDescent="0.25">
      <c r="A56" s="194" t="s">
        <v>531</v>
      </c>
      <c r="B56" s="195" t="s">
        <v>521</v>
      </c>
      <c r="C56" s="193"/>
      <c r="D56" s="193"/>
      <c r="E56" s="193"/>
      <c r="F56" s="193"/>
      <c r="G56" s="193">
        <v>0</v>
      </c>
      <c r="H56" s="193">
        <v>0</v>
      </c>
      <c r="I56" s="193"/>
      <c r="J56" s="193">
        <v>0</v>
      </c>
      <c r="K56" s="193"/>
      <c r="L56" s="193">
        <v>0</v>
      </c>
      <c r="M56" s="193"/>
      <c r="N56" s="193">
        <v>0</v>
      </c>
      <c r="O56" s="193"/>
      <c r="P56" s="193">
        <v>0</v>
      </c>
      <c r="Q56" s="193"/>
      <c r="R56" s="193">
        <v>0</v>
      </c>
      <c r="S56" s="193"/>
      <c r="T56" s="193">
        <v>0</v>
      </c>
      <c r="U56" s="193"/>
      <c r="V56" s="193"/>
      <c r="W56" s="193"/>
      <c r="X56" s="193">
        <v>0</v>
      </c>
      <c r="Y56" s="193"/>
      <c r="Z56" s="193">
        <v>0</v>
      </c>
      <c r="AA56" s="193"/>
      <c r="AB56" s="193">
        <f t="shared" si="0"/>
        <v>0</v>
      </c>
      <c r="AC56" s="193">
        <f t="shared" si="1"/>
        <v>0</v>
      </c>
    </row>
    <row r="57" spans="1:29" x14ac:dyDescent="0.25">
      <c r="A57" s="194" t="s">
        <v>532</v>
      </c>
      <c r="B57" s="195" t="s">
        <v>523</v>
      </c>
      <c r="C57" s="193"/>
      <c r="D57" s="193"/>
      <c r="E57" s="193"/>
      <c r="F57" s="193"/>
      <c r="G57" s="193">
        <v>0</v>
      </c>
      <c r="H57" s="193">
        <v>0</v>
      </c>
      <c r="I57" s="193"/>
      <c r="J57" s="193">
        <v>0</v>
      </c>
      <c r="K57" s="193"/>
      <c r="L57" s="193">
        <v>0</v>
      </c>
      <c r="M57" s="193"/>
      <c r="N57" s="193">
        <v>0</v>
      </c>
      <c r="O57" s="193"/>
      <c r="P57" s="193">
        <v>0</v>
      </c>
      <c r="Q57" s="193"/>
      <c r="R57" s="193">
        <v>0</v>
      </c>
      <c r="S57" s="193"/>
      <c r="T57" s="193">
        <v>0</v>
      </c>
      <c r="U57" s="193"/>
      <c r="V57" s="193">
        <v>58</v>
      </c>
      <c r="W57" s="193"/>
      <c r="X57" s="193">
        <v>0</v>
      </c>
      <c r="Y57" s="193"/>
      <c r="Z57" s="193">
        <v>0</v>
      </c>
      <c r="AA57" s="193"/>
      <c r="AB57" s="193">
        <f t="shared" si="0"/>
        <v>0</v>
      </c>
      <c r="AC57" s="193">
        <f t="shared" si="1"/>
        <v>58</v>
      </c>
    </row>
    <row r="58" spans="1:29" ht="36.75" customHeight="1" x14ac:dyDescent="0.25">
      <c r="A58" s="194" t="s">
        <v>533</v>
      </c>
      <c r="B58" s="195" t="s">
        <v>525</v>
      </c>
      <c r="C58" s="193"/>
      <c r="D58" s="193">
        <v>58</v>
      </c>
      <c r="E58" s="193"/>
      <c r="F58" s="193"/>
      <c r="G58" s="193">
        <v>0</v>
      </c>
      <c r="H58" s="193">
        <v>0</v>
      </c>
      <c r="I58" s="193"/>
      <c r="J58" s="193">
        <v>0</v>
      </c>
      <c r="K58" s="193"/>
      <c r="L58" s="193">
        <v>0</v>
      </c>
      <c r="M58" s="193"/>
      <c r="N58" s="193">
        <v>0</v>
      </c>
      <c r="O58" s="193"/>
      <c r="P58" s="193">
        <v>0</v>
      </c>
      <c r="Q58" s="193"/>
      <c r="R58" s="193">
        <v>0</v>
      </c>
      <c r="S58" s="193"/>
      <c r="T58" s="193">
        <v>0</v>
      </c>
      <c r="U58" s="193"/>
      <c r="V58" s="193"/>
      <c r="W58" s="193"/>
      <c r="X58" s="193">
        <v>0</v>
      </c>
      <c r="Y58" s="193"/>
      <c r="Z58" s="193">
        <v>0</v>
      </c>
      <c r="AA58" s="193"/>
      <c r="AB58" s="193">
        <f t="shared" si="0"/>
        <v>0</v>
      </c>
      <c r="AC58" s="193">
        <f t="shared" si="1"/>
        <v>0</v>
      </c>
    </row>
    <row r="59" spans="1:29" x14ac:dyDescent="0.25">
      <c r="A59" s="194" t="s">
        <v>534</v>
      </c>
      <c r="B59" s="195" t="s">
        <v>527</v>
      </c>
      <c r="C59" s="193"/>
      <c r="D59" s="193"/>
      <c r="E59" s="193"/>
      <c r="F59" s="193"/>
      <c r="G59" s="193">
        <v>0</v>
      </c>
      <c r="H59" s="193">
        <v>0</v>
      </c>
      <c r="I59" s="193"/>
      <c r="J59" s="193">
        <v>0</v>
      </c>
      <c r="K59" s="193"/>
      <c r="L59" s="193">
        <v>0</v>
      </c>
      <c r="M59" s="193"/>
      <c r="N59" s="193">
        <v>0</v>
      </c>
      <c r="O59" s="193"/>
      <c r="P59" s="193">
        <v>0</v>
      </c>
      <c r="Q59" s="193"/>
      <c r="R59" s="193">
        <v>0</v>
      </c>
      <c r="S59" s="193"/>
      <c r="T59" s="193">
        <v>0</v>
      </c>
      <c r="U59" s="193"/>
      <c r="V59" s="193"/>
      <c r="W59" s="193"/>
      <c r="X59" s="193">
        <v>0</v>
      </c>
      <c r="Y59" s="193"/>
      <c r="Z59" s="193">
        <v>0</v>
      </c>
      <c r="AA59" s="193"/>
      <c r="AB59" s="193">
        <f t="shared" si="0"/>
        <v>0</v>
      </c>
      <c r="AC59" s="193">
        <f t="shared" si="1"/>
        <v>0</v>
      </c>
    </row>
    <row r="60" spans="1:29" x14ac:dyDescent="0.25">
      <c r="A60" s="194" t="s">
        <v>535</v>
      </c>
      <c r="B60" s="195" t="s">
        <v>529</v>
      </c>
      <c r="C60" s="193"/>
      <c r="D60" s="193"/>
      <c r="E60" s="193"/>
      <c r="F60" s="193"/>
      <c r="G60" s="193">
        <v>0</v>
      </c>
      <c r="H60" s="193">
        <v>0</v>
      </c>
      <c r="I60" s="193"/>
      <c r="J60" s="193">
        <v>0</v>
      </c>
      <c r="K60" s="193"/>
      <c r="L60" s="193">
        <v>0</v>
      </c>
      <c r="M60" s="193"/>
      <c r="N60" s="193">
        <v>0</v>
      </c>
      <c r="O60" s="193"/>
      <c r="P60" s="193">
        <v>0</v>
      </c>
      <c r="Q60" s="193"/>
      <c r="R60" s="193">
        <v>0</v>
      </c>
      <c r="S60" s="193"/>
      <c r="T60" s="193">
        <v>0</v>
      </c>
      <c r="U60" s="193"/>
      <c r="V60" s="193"/>
      <c r="W60" s="193"/>
      <c r="X60" s="193">
        <v>0</v>
      </c>
      <c r="Y60" s="193"/>
      <c r="Z60" s="193">
        <v>0</v>
      </c>
      <c r="AA60" s="193"/>
      <c r="AB60" s="193">
        <f t="shared" si="0"/>
        <v>0</v>
      </c>
      <c r="AC60" s="193">
        <f t="shared" si="1"/>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v>480.46153700000002</v>
      </c>
      <c r="W61" s="193"/>
      <c r="X61" s="193"/>
      <c r="Y61" s="193"/>
      <c r="Z61" s="193"/>
      <c r="AA61" s="193"/>
      <c r="AB61" s="193">
        <f t="shared" si="0"/>
        <v>0</v>
      </c>
      <c r="AC61" s="193">
        <f t="shared" si="1"/>
        <v>480.46153700000002</v>
      </c>
    </row>
    <row r="62" spans="1:29" x14ac:dyDescent="0.25">
      <c r="A62" s="194" t="s">
        <v>147</v>
      </c>
      <c r="B62" s="195" t="s">
        <v>146</v>
      </c>
      <c r="C62" s="193"/>
      <c r="D62" s="193">
        <v>480.46153700000002</v>
      </c>
      <c r="E62" s="193"/>
      <c r="F62" s="193"/>
      <c r="G62" s="193">
        <v>0</v>
      </c>
      <c r="H62" s="193">
        <v>0</v>
      </c>
      <c r="I62" s="193"/>
      <c r="J62" s="193">
        <v>0</v>
      </c>
      <c r="K62" s="193"/>
      <c r="L62" s="193">
        <v>0</v>
      </c>
      <c r="M62" s="193"/>
      <c r="N62" s="193">
        <v>0</v>
      </c>
      <c r="O62" s="193"/>
      <c r="P62" s="193">
        <v>0</v>
      </c>
      <c r="Q62" s="193"/>
      <c r="R62" s="193">
        <v>0</v>
      </c>
      <c r="S62" s="193"/>
      <c r="T62" s="193">
        <v>0</v>
      </c>
      <c r="U62" s="193"/>
      <c r="V62" s="193"/>
      <c r="W62" s="193"/>
      <c r="X62" s="193">
        <v>0</v>
      </c>
      <c r="Y62" s="193"/>
      <c r="Z62" s="193">
        <v>0</v>
      </c>
      <c r="AA62" s="193"/>
      <c r="AB62" s="193">
        <f t="shared" si="0"/>
        <v>0</v>
      </c>
      <c r="AC62" s="193">
        <f t="shared" si="1"/>
        <v>0</v>
      </c>
    </row>
    <row r="63" spans="1:29" x14ac:dyDescent="0.25">
      <c r="A63" s="194" t="s">
        <v>145</v>
      </c>
      <c r="B63" s="195"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c r="W63" s="193"/>
      <c r="X63" s="193">
        <v>0</v>
      </c>
      <c r="Y63" s="193"/>
      <c r="Z63" s="193">
        <v>0</v>
      </c>
      <c r="AA63" s="193"/>
      <c r="AB63" s="193">
        <f t="shared" si="0"/>
        <v>0</v>
      </c>
      <c r="AC63" s="193">
        <f t="shared" si="1"/>
        <v>0</v>
      </c>
    </row>
    <row r="64" spans="1:29" x14ac:dyDescent="0.25">
      <c r="A64" s="194" t="s">
        <v>144</v>
      </c>
      <c r="B64" s="197"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c r="W64" s="193"/>
      <c r="X64" s="193">
        <v>0</v>
      </c>
      <c r="Y64" s="193"/>
      <c r="Z64" s="193">
        <v>0</v>
      </c>
      <c r="AA64" s="193"/>
      <c r="AB64" s="193">
        <f t="shared" si="0"/>
        <v>0</v>
      </c>
      <c r="AC64" s="193">
        <f t="shared" si="1"/>
        <v>0</v>
      </c>
    </row>
    <row r="65" spans="1:29" x14ac:dyDescent="0.25">
      <c r="A65" s="194" t="s">
        <v>143</v>
      </c>
      <c r="B65" s="197"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c r="W65" s="193"/>
      <c r="X65" s="193">
        <v>0</v>
      </c>
      <c r="Y65" s="193"/>
      <c r="Z65" s="193">
        <v>0</v>
      </c>
      <c r="AA65" s="193"/>
      <c r="AB65" s="193">
        <f t="shared" si="0"/>
        <v>0</v>
      </c>
      <c r="AC65" s="193">
        <f t="shared" si="1"/>
        <v>0</v>
      </c>
    </row>
    <row r="66" spans="1:29" ht="18.75" customHeight="1" x14ac:dyDescent="0.25">
      <c r="A66" s="194" t="s">
        <v>142</v>
      </c>
      <c r="B66" s="197" t="s">
        <v>139</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c r="W66" s="193"/>
      <c r="X66" s="193">
        <v>0</v>
      </c>
      <c r="Y66" s="193"/>
      <c r="Z66" s="193">
        <v>0</v>
      </c>
      <c r="AA66" s="193"/>
      <c r="AB66" s="193">
        <f t="shared" si="0"/>
        <v>0</v>
      </c>
      <c r="AC66" s="193">
        <f t="shared" si="1"/>
        <v>0</v>
      </c>
    </row>
    <row r="67" spans="1:29" ht="18.75" customHeight="1" x14ac:dyDescent="0.25">
      <c r="A67" s="194" t="s">
        <v>141</v>
      </c>
      <c r="B67" s="197" t="s">
        <v>536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c r="W67" s="193"/>
      <c r="X67" s="193">
        <v>0</v>
      </c>
      <c r="Y67" s="193"/>
      <c r="Z67" s="193">
        <v>0</v>
      </c>
      <c r="AA67" s="193"/>
      <c r="AB67" s="193">
        <f t="shared" si="0"/>
        <v>0</v>
      </c>
      <c r="AC67" s="193">
        <f t="shared" si="1"/>
        <v>0</v>
      </c>
    </row>
    <row r="68" spans="1:29" ht="18.75" customHeight="1" x14ac:dyDescent="0.25">
      <c r="A68" s="194" t="s">
        <v>537</v>
      </c>
      <c r="B68" s="197" t="s">
        <v>538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c r="W68" s="193"/>
      <c r="X68" s="193">
        <v>0</v>
      </c>
      <c r="Y68" s="193"/>
      <c r="Z68" s="193">
        <v>0</v>
      </c>
      <c r="AA68" s="193"/>
      <c r="AB68" s="193">
        <f t="shared" si="0"/>
        <v>0</v>
      </c>
      <c r="AC68" s="193">
        <f t="shared" si="1"/>
        <v>0</v>
      </c>
    </row>
    <row r="69" spans="1:29" ht="18.75" customHeight="1" x14ac:dyDescent="0.25">
      <c r="A69" s="194" t="s">
        <v>539</v>
      </c>
      <c r="B69" s="197" t="s">
        <v>540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c r="W69" s="193"/>
      <c r="X69" s="193">
        <v>0</v>
      </c>
      <c r="Y69" s="193"/>
      <c r="Z69" s="193">
        <v>0</v>
      </c>
      <c r="AA69" s="193"/>
      <c r="AB69" s="193">
        <f t="shared" si="0"/>
        <v>0</v>
      </c>
      <c r="AC69" s="193">
        <f t="shared" si="1"/>
        <v>0</v>
      </c>
    </row>
    <row r="70" spans="1:29" ht="18.75" customHeight="1" x14ac:dyDescent="0.25">
      <c r="A70" s="194" t="s">
        <v>541</v>
      </c>
      <c r="B70" s="197" t="s">
        <v>542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58</v>
      </c>
      <c r="W70" s="193"/>
      <c r="X70" s="193">
        <v>0</v>
      </c>
      <c r="Y70" s="193"/>
      <c r="Z70" s="193">
        <v>0</v>
      </c>
      <c r="AA70" s="193"/>
      <c r="AB70" s="193">
        <f t="shared" si="0"/>
        <v>0</v>
      </c>
      <c r="AC70" s="193">
        <f t="shared" si="1"/>
        <v>58</v>
      </c>
    </row>
    <row r="71" spans="1:29" ht="18.75" customHeight="1" x14ac:dyDescent="0.25">
      <c r="A71" s="194" t="s">
        <v>543</v>
      </c>
      <c r="B71" s="197" t="s">
        <v>512</v>
      </c>
      <c r="C71" s="193"/>
      <c r="D71" s="193">
        <v>58</v>
      </c>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f t="shared" si="0"/>
        <v>0</v>
      </c>
      <c r="AC71" s="193">
        <f t="shared" si="1"/>
        <v>0</v>
      </c>
    </row>
    <row r="72" spans="1:29" ht="18.75" customHeight="1" x14ac:dyDescent="0.25">
      <c r="A72" s="194" t="s">
        <v>544</v>
      </c>
      <c r="B72" s="197" t="s">
        <v>545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f t="shared" si="0"/>
        <v>0</v>
      </c>
      <c r="AC72" s="193">
        <f t="shared" si="1"/>
        <v>0</v>
      </c>
    </row>
    <row r="73" spans="1:29" ht="18.75" customHeight="1" x14ac:dyDescent="0.25">
      <c r="A73" s="194" t="s">
        <v>546</v>
      </c>
      <c r="B73" s="197" t="s">
        <v>547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f t="shared" si="0"/>
        <v>0</v>
      </c>
      <c r="AC73" s="193">
        <f t="shared" si="1"/>
        <v>0</v>
      </c>
    </row>
    <row r="74" spans="1:29" ht="51.75" customHeight="1" x14ac:dyDescent="0.25">
      <c r="A74" s="191" t="s">
        <v>58</v>
      </c>
      <c r="B74" s="198" t="s">
        <v>235</v>
      </c>
      <c r="C74" s="193"/>
      <c r="D74" s="193"/>
      <c r="E74" s="193"/>
      <c r="F74" s="193"/>
      <c r="G74" s="193"/>
      <c r="H74" s="193"/>
      <c r="I74" s="193"/>
      <c r="J74" s="193"/>
      <c r="K74" s="193"/>
      <c r="L74" s="193">
        <v>0</v>
      </c>
      <c r="M74" s="193"/>
      <c r="N74" s="193">
        <v>0</v>
      </c>
      <c r="O74" s="193"/>
      <c r="P74" s="193">
        <v>0</v>
      </c>
      <c r="Q74" s="193"/>
      <c r="R74" s="193">
        <v>0</v>
      </c>
      <c r="S74" s="193"/>
      <c r="T74" s="193">
        <v>0</v>
      </c>
      <c r="U74" s="193"/>
      <c r="V74" s="193">
        <v>0</v>
      </c>
      <c r="W74" s="193"/>
      <c r="X74" s="193">
        <v>0</v>
      </c>
      <c r="Y74" s="193"/>
      <c r="Z74" s="193">
        <v>0</v>
      </c>
      <c r="AA74" s="193"/>
      <c r="AB74" s="193">
        <f t="shared" si="0"/>
        <v>0</v>
      </c>
      <c r="AC74" s="193">
        <f t="shared" si="1"/>
        <v>0</v>
      </c>
    </row>
    <row r="75" spans="1:29"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f t="shared" si="0"/>
        <v>0</v>
      </c>
      <c r="AC75" s="193">
        <f t="shared" si="1"/>
        <v>0</v>
      </c>
    </row>
    <row r="76" spans="1:29" ht="31.5" customHeight="1" x14ac:dyDescent="0.25">
      <c r="A76" s="194" t="s">
        <v>230</v>
      </c>
      <c r="B76" s="197" t="s">
        <v>516</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f t="shared" si="0"/>
        <v>0</v>
      </c>
      <c r="AC76" s="193">
        <f t="shared" si="1"/>
        <v>0</v>
      </c>
    </row>
    <row r="77" spans="1:29" ht="18.75" customHeight="1" x14ac:dyDescent="0.25">
      <c r="A77" s="194" t="s">
        <v>231</v>
      </c>
      <c r="B77" s="197" t="s">
        <v>156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f t="shared" si="0"/>
        <v>0</v>
      </c>
      <c r="AC77" s="193">
        <f t="shared" si="1"/>
        <v>0</v>
      </c>
    </row>
    <row r="78" spans="1:29" x14ac:dyDescent="0.25">
      <c r="A78" s="194" t="s">
        <v>232</v>
      </c>
      <c r="B78" s="195" t="s">
        <v>517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f t="shared" si="0"/>
        <v>0</v>
      </c>
      <c r="AC78" s="193">
        <f t="shared" si="1"/>
        <v>0</v>
      </c>
    </row>
    <row r="79" spans="1:29" x14ac:dyDescent="0.25">
      <c r="A79" s="194" t="s">
        <v>233</v>
      </c>
      <c r="B79" s="195" t="s">
        <v>518</v>
      </c>
      <c r="C79" s="199"/>
      <c r="D79" s="200"/>
      <c r="E79" s="201"/>
      <c r="F79" s="201"/>
      <c r="G79" s="193">
        <v>0</v>
      </c>
      <c r="H79" s="193">
        <v>0</v>
      </c>
      <c r="I79" s="201"/>
      <c r="J79" s="193">
        <v>0</v>
      </c>
      <c r="K79" s="200"/>
      <c r="L79" s="193">
        <v>0</v>
      </c>
      <c r="M79" s="200"/>
      <c r="N79" s="193">
        <v>0</v>
      </c>
      <c r="O79" s="200"/>
      <c r="P79" s="193">
        <v>0</v>
      </c>
      <c r="Q79" s="200"/>
      <c r="R79" s="193">
        <v>0</v>
      </c>
      <c r="S79" s="200"/>
      <c r="T79" s="193">
        <v>0</v>
      </c>
      <c r="U79" s="200"/>
      <c r="V79" s="193">
        <v>0</v>
      </c>
      <c r="W79" s="200"/>
      <c r="X79" s="193">
        <v>0</v>
      </c>
      <c r="Y79" s="200"/>
      <c r="Z79" s="193">
        <v>0</v>
      </c>
      <c r="AA79" s="200"/>
      <c r="AB79" s="193">
        <f t="shared" si="0"/>
        <v>0</v>
      </c>
      <c r="AC79" s="193">
        <f t="shared" si="1"/>
        <v>0</v>
      </c>
    </row>
    <row r="80" spans="1:29" x14ac:dyDescent="0.25">
      <c r="A80" s="194" t="s">
        <v>234</v>
      </c>
      <c r="B80" s="195" t="s">
        <v>519</v>
      </c>
      <c r="C80" s="199"/>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v>0</v>
      </c>
      <c r="AA80" s="200"/>
      <c r="AB80" s="193">
        <f t="shared" si="0"/>
        <v>0</v>
      </c>
      <c r="AC80" s="193">
        <f t="shared" si="1"/>
        <v>0</v>
      </c>
    </row>
    <row r="81" spans="1:29" x14ac:dyDescent="0.25">
      <c r="A81" s="194" t="s">
        <v>548</v>
      </c>
      <c r="B81" s="195" t="s">
        <v>520</v>
      </c>
      <c r="C81" s="199"/>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v>0</v>
      </c>
      <c r="AA81" s="200"/>
      <c r="AB81" s="193">
        <f t="shared" si="0"/>
        <v>0</v>
      </c>
      <c r="AC81" s="193">
        <f t="shared" si="1"/>
        <v>0</v>
      </c>
    </row>
    <row r="82" spans="1:29" x14ac:dyDescent="0.25">
      <c r="A82" s="194" t="s">
        <v>549</v>
      </c>
      <c r="B82" s="195" t="s">
        <v>521</v>
      </c>
      <c r="C82" s="199"/>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v>0</v>
      </c>
      <c r="AA82" s="200"/>
      <c r="AB82" s="193">
        <f t="shared" si="0"/>
        <v>0</v>
      </c>
      <c r="AC82" s="193">
        <f t="shared" si="1"/>
        <v>0</v>
      </c>
    </row>
    <row r="83" spans="1:29" x14ac:dyDescent="0.25">
      <c r="A83" s="194" t="s">
        <v>550</v>
      </c>
      <c r="B83" s="195" t="s">
        <v>523</v>
      </c>
      <c r="C83" s="199"/>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v>0</v>
      </c>
      <c r="AA83" s="200"/>
      <c r="AB83" s="193">
        <f t="shared" si="0"/>
        <v>0</v>
      </c>
      <c r="AC83" s="193">
        <f t="shared" si="1"/>
        <v>0</v>
      </c>
    </row>
    <row r="84" spans="1:29" x14ac:dyDescent="0.25">
      <c r="A84" s="194" t="s">
        <v>551</v>
      </c>
      <c r="B84" s="195" t="s">
        <v>525</v>
      </c>
      <c r="C84" s="199"/>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v>0</v>
      </c>
      <c r="AA84" s="200"/>
      <c r="AB84" s="193">
        <f t="shared" si="0"/>
        <v>0</v>
      </c>
      <c r="AC84" s="193">
        <f t="shared" si="1"/>
        <v>0</v>
      </c>
    </row>
    <row r="85" spans="1:29" x14ac:dyDescent="0.25">
      <c r="A85" s="194" t="s">
        <v>552</v>
      </c>
      <c r="B85" s="195" t="s">
        <v>527</v>
      </c>
      <c r="C85" s="199"/>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v>0</v>
      </c>
      <c r="AA85" s="200"/>
      <c r="AB85" s="193">
        <f t="shared" si="0"/>
        <v>0</v>
      </c>
      <c r="AC85" s="193">
        <f t="shared" si="1"/>
        <v>0</v>
      </c>
    </row>
    <row r="86" spans="1:29" x14ac:dyDescent="0.25">
      <c r="A86" s="194" t="s">
        <v>553</v>
      </c>
      <c r="B86" s="195" t="s">
        <v>529</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v>0</v>
      </c>
      <c r="AA86" s="200"/>
      <c r="AB86" s="193">
        <f t="shared" si="0"/>
        <v>0</v>
      </c>
      <c r="AC86" s="193">
        <f t="shared" si="1"/>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9"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401" t="str">
        <f>'1. паспорт местоположение'!A12:C12</f>
        <v>M_TP1600.PS.0149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4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45" t="s">
        <v>439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450</v>
      </c>
      <c r="F22" s="453"/>
      <c r="G22" s="453"/>
      <c r="H22" s="453"/>
      <c r="I22" s="453"/>
      <c r="J22" s="453"/>
      <c r="K22" s="453"/>
      <c r="L22" s="454"/>
      <c r="M22" s="446" t="s">
        <v>49</v>
      </c>
      <c r="N22" s="446" t="s">
        <v>48</v>
      </c>
      <c r="O22" s="446" t="s">
        <v>47</v>
      </c>
      <c r="P22" s="455" t="s">
        <v>243</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139</v>
      </c>
      <c r="G23" s="463" t="s">
        <v>138</v>
      </c>
      <c r="H23" s="463" t="s">
        <v>137</v>
      </c>
      <c r="I23" s="467" t="s">
        <v>360</v>
      </c>
      <c r="J23" s="467" t="s">
        <v>361</v>
      </c>
      <c r="K23" s="467" t="s">
        <v>362</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86" t="s">
        <v>13</v>
      </c>
      <c r="AG24" s="186" t="s">
        <v>12</v>
      </c>
      <c r="AH24" s="117" t="s">
        <v>2</v>
      </c>
      <c r="AI24" s="117"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workbookViewId="0">
      <selection activeCell="B68" sqref="B68"/>
    </sheetView>
  </sheetViews>
  <sheetFormatPr defaultRowHeight="15.75" x14ac:dyDescent="0.25"/>
  <cols>
    <col min="1" max="1" width="66.140625" style="100" customWidth="1"/>
    <col min="2" max="2" width="66.140625" style="338" customWidth="1"/>
    <col min="3" max="3" width="9.5703125" style="101" bestFit="1"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19" t="s">
        <v>69</v>
      </c>
    </row>
    <row r="2" spans="1:8" ht="18.75" x14ac:dyDescent="0.3">
      <c r="B2" s="320" t="s">
        <v>10</v>
      </c>
    </row>
    <row r="3" spans="1:8" ht="18.75" x14ac:dyDescent="0.3">
      <c r="B3" s="320" t="s">
        <v>486</v>
      </c>
    </row>
    <row r="4" spans="1:8" x14ac:dyDescent="0.25">
      <c r="B4" s="321"/>
    </row>
    <row r="5" spans="1:8" ht="18.75" x14ac:dyDescent="0.3">
      <c r="A5" s="470" t="str">
        <f>'1. паспорт местоположение'!A5:C5</f>
        <v>Год раскрытия информации: 2022 год</v>
      </c>
      <c r="B5" s="470"/>
      <c r="C5" s="61"/>
      <c r="D5" s="61"/>
      <c r="E5" s="61"/>
      <c r="F5" s="61"/>
      <c r="G5" s="61"/>
      <c r="H5" s="61"/>
    </row>
    <row r="6" spans="1:8" ht="18.75" x14ac:dyDescent="0.3">
      <c r="A6" s="143"/>
      <c r="B6" s="322"/>
      <c r="C6" s="143"/>
      <c r="D6" s="143"/>
      <c r="E6" s="143"/>
      <c r="F6" s="143"/>
      <c r="G6" s="143"/>
      <c r="H6" s="143"/>
    </row>
    <row r="7" spans="1:8" ht="18.75" x14ac:dyDescent="0.25">
      <c r="A7" s="361" t="s">
        <v>9</v>
      </c>
      <c r="B7" s="361"/>
      <c r="C7" s="151"/>
      <c r="D7" s="151"/>
      <c r="E7" s="151"/>
      <c r="F7" s="151"/>
      <c r="G7" s="151"/>
      <c r="H7" s="151"/>
    </row>
    <row r="8" spans="1:8" ht="18.75" x14ac:dyDescent="0.25">
      <c r="A8" s="151"/>
      <c r="B8" s="323"/>
      <c r="C8" s="151"/>
      <c r="D8" s="151"/>
      <c r="E8" s="151"/>
      <c r="F8" s="151"/>
      <c r="G8" s="151"/>
      <c r="H8" s="151"/>
    </row>
    <row r="9" spans="1:8" x14ac:dyDescent="0.25">
      <c r="A9" s="363" t="str">
        <f>'1. паспорт местоположение'!A9:C9</f>
        <v>АО "Россети Тюмень"</v>
      </c>
      <c r="B9" s="363"/>
      <c r="C9" s="152"/>
      <c r="D9" s="152"/>
      <c r="E9" s="152"/>
      <c r="F9" s="152"/>
      <c r="G9" s="152"/>
      <c r="H9" s="152"/>
    </row>
    <row r="10" spans="1:8" x14ac:dyDescent="0.25">
      <c r="A10" s="358" t="s">
        <v>8</v>
      </c>
      <c r="B10" s="358"/>
      <c r="C10" s="153"/>
      <c r="D10" s="153"/>
      <c r="E10" s="153"/>
      <c r="F10" s="153"/>
      <c r="G10" s="153"/>
      <c r="H10" s="153"/>
    </row>
    <row r="11" spans="1:8" ht="18.75" x14ac:dyDescent="0.25">
      <c r="A11" s="151"/>
      <c r="B11" s="323"/>
      <c r="C11" s="151"/>
      <c r="D11" s="151"/>
      <c r="E11" s="151"/>
      <c r="F11" s="151"/>
      <c r="G11" s="151"/>
      <c r="H11" s="151"/>
    </row>
    <row r="12" spans="1:8" ht="30.75" customHeight="1" x14ac:dyDescent="0.25">
      <c r="A12" s="363" t="str">
        <f>'1. паспорт местоположение'!A12:C12</f>
        <v>M_TP1600.PS.0149</v>
      </c>
      <c r="B12" s="363"/>
      <c r="C12" s="152"/>
      <c r="D12" s="152"/>
      <c r="E12" s="152"/>
      <c r="F12" s="152"/>
      <c r="G12" s="152"/>
      <c r="H12" s="152"/>
    </row>
    <row r="13" spans="1:8" x14ac:dyDescent="0.25">
      <c r="A13" s="358" t="s">
        <v>7</v>
      </c>
      <c r="B13" s="358"/>
      <c r="C13" s="153"/>
      <c r="D13" s="153"/>
      <c r="E13" s="153"/>
      <c r="F13" s="153"/>
      <c r="G13" s="153"/>
      <c r="H13" s="153"/>
    </row>
    <row r="14" spans="1:8" ht="18.75" x14ac:dyDescent="0.25">
      <c r="A14" s="11"/>
      <c r="B14" s="324"/>
      <c r="C14" s="11"/>
      <c r="D14" s="11"/>
      <c r="E14" s="11"/>
      <c r="F14" s="11"/>
      <c r="G14" s="11"/>
      <c r="H14" s="11"/>
    </row>
    <row r="15" spans="1:8" ht="39.75" customHeight="1" x14ac:dyDescent="0.25">
      <c r="A15" s="36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4"/>
      <c r="C15" s="152"/>
      <c r="D15" s="152"/>
      <c r="E15" s="152"/>
      <c r="F15" s="152"/>
      <c r="G15" s="152"/>
      <c r="H15" s="152"/>
    </row>
    <row r="16" spans="1:8" x14ac:dyDescent="0.25">
      <c r="A16" s="358" t="s">
        <v>6</v>
      </c>
      <c r="B16" s="358"/>
      <c r="C16" s="153"/>
      <c r="D16" s="153"/>
      <c r="E16" s="153"/>
      <c r="F16" s="153"/>
      <c r="G16" s="153"/>
      <c r="H16" s="153"/>
    </row>
    <row r="17" spans="1:4" x14ac:dyDescent="0.25">
      <c r="B17" s="325"/>
    </row>
    <row r="18" spans="1:4" ht="33.75" customHeight="1" x14ac:dyDescent="0.25">
      <c r="A18" s="474" t="s">
        <v>440</v>
      </c>
      <c r="B18" s="475"/>
    </row>
    <row r="19" spans="1:4" x14ac:dyDescent="0.25">
      <c r="B19" s="321"/>
    </row>
    <row r="20" spans="1:4" ht="16.5" thickBot="1" x14ac:dyDescent="0.3">
      <c r="B20" s="326"/>
    </row>
    <row r="21" spans="1:4" ht="79.5" customHeight="1" thickBot="1" x14ac:dyDescent="0.3">
      <c r="A21" s="102" t="s">
        <v>312</v>
      </c>
      <c r="B21" s="327" t="s">
        <v>563</v>
      </c>
    </row>
    <row r="22" spans="1:4" ht="16.5" thickBot="1" x14ac:dyDescent="0.3">
      <c r="A22" s="102" t="s">
        <v>313</v>
      </c>
      <c r="B22" s="327" t="s">
        <v>461</v>
      </c>
    </row>
    <row r="23" spans="1:4" ht="16.5" thickBot="1" x14ac:dyDescent="0.3">
      <c r="A23" s="102" t="s">
        <v>293</v>
      </c>
      <c r="B23" s="328" t="s">
        <v>462</v>
      </c>
    </row>
    <row r="24" spans="1:4" ht="16.5" thickBot="1" x14ac:dyDescent="0.3">
      <c r="A24" s="102" t="s">
        <v>314</v>
      </c>
      <c r="B24" s="343" t="s">
        <v>603</v>
      </c>
    </row>
    <row r="25" spans="1:4" ht="16.5" thickBot="1" x14ac:dyDescent="0.3">
      <c r="A25" s="103" t="s">
        <v>315</v>
      </c>
      <c r="B25" s="327">
        <v>2026</v>
      </c>
    </row>
    <row r="26" spans="1:4" ht="16.5" thickBot="1" x14ac:dyDescent="0.3">
      <c r="A26" s="104" t="s">
        <v>316</v>
      </c>
      <c r="B26" s="329" t="s">
        <v>559</v>
      </c>
    </row>
    <row r="27" spans="1:4" ht="29.25" thickBot="1" x14ac:dyDescent="0.3">
      <c r="A27" s="109" t="s">
        <v>554</v>
      </c>
      <c r="B27" s="330">
        <f>'6.2. Паспорт фин осв ввод'!D24</f>
        <v>576.55384300000003</v>
      </c>
    </row>
    <row r="28" spans="1:4" ht="16.5" thickBot="1" x14ac:dyDescent="0.3">
      <c r="A28" s="106" t="s">
        <v>317</v>
      </c>
      <c r="B28" s="106" t="s">
        <v>607</v>
      </c>
    </row>
    <row r="29" spans="1:4" ht="29.25" thickBot="1" x14ac:dyDescent="0.3">
      <c r="A29" s="110" t="s">
        <v>318</v>
      </c>
      <c r="B29" s="330">
        <f>B30</f>
        <v>0</v>
      </c>
      <c r="C29" s="205"/>
      <c r="D29" s="20"/>
    </row>
    <row r="30" spans="1:4" ht="29.25" thickBot="1" x14ac:dyDescent="0.3">
      <c r="A30" s="110" t="s">
        <v>319</v>
      </c>
      <c r="B30" s="330">
        <f>B32+B37+B42</f>
        <v>0</v>
      </c>
    </row>
    <row r="31" spans="1:4" ht="16.5" thickBot="1" x14ac:dyDescent="0.3">
      <c r="A31" s="106" t="s">
        <v>320</v>
      </c>
      <c r="B31" s="331"/>
    </row>
    <row r="32" spans="1:4" ht="29.25" thickBot="1" x14ac:dyDescent="0.3">
      <c r="A32" s="110" t="s">
        <v>604</v>
      </c>
      <c r="B32" s="331"/>
    </row>
    <row r="33" spans="1:3" ht="16.5" thickBot="1" x14ac:dyDescent="0.3">
      <c r="A33" s="331" t="s">
        <v>321</v>
      </c>
      <c r="B33" s="331"/>
    </row>
    <row r="34" spans="1:3" ht="16.5" thickBot="1" x14ac:dyDescent="0.3">
      <c r="A34" s="331" t="s">
        <v>322</v>
      </c>
      <c r="B34" s="344" t="s">
        <v>605</v>
      </c>
    </row>
    <row r="35" spans="1:3" ht="16.5" thickBot="1" x14ac:dyDescent="0.3">
      <c r="A35" s="331" t="s">
        <v>323</v>
      </c>
      <c r="B35" s="344" t="s">
        <v>605</v>
      </c>
    </row>
    <row r="36" spans="1:3" ht="16.5" thickBot="1" x14ac:dyDescent="0.3">
      <c r="A36" s="331" t="s">
        <v>324</v>
      </c>
      <c r="B36" s="344" t="s">
        <v>605</v>
      </c>
      <c r="C36" s="204"/>
    </row>
    <row r="37" spans="1:3" ht="29.25" thickBot="1" x14ac:dyDescent="0.3">
      <c r="A37" s="345" t="s">
        <v>325</v>
      </c>
      <c r="B37" s="331"/>
    </row>
    <row r="38" spans="1:3" ht="16.5" thickBot="1" x14ac:dyDescent="0.3">
      <c r="A38" s="331" t="s">
        <v>321</v>
      </c>
      <c r="B38" s="331">
        <v>0</v>
      </c>
    </row>
    <row r="39" spans="1:3" ht="16.5" thickBot="1" x14ac:dyDescent="0.3">
      <c r="A39" s="331" t="s">
        <v>322</v>
      </c>
      <c r="B39" s="331" t="s">
        <v>507</v>
      </c>
    </row>
    <row r="40" spans="1:3" ht="16.5" thickBot="1" x14ac:dyDescent="0.3">
      <c r="A40" s="331" t="s">
        <v>323</v>
      </c>
      <c r="B40" s="344" t="s">
        <v>605</v>
      </c>
    </row>
    <row r="41" spans="1:3" ht="16.5" thickBot="1" x14ac:dyDescent="0.3">
      <c r="A41" s="331" t="s">
        <v>324</v>
      </c>
      <c r="B41" s="344" t="s">
        <v>605</v>
      </c>
    </row>
    <row r="42" spans="1:3" ht="29.25" thickBot="1" x14ac:dyDescent="0.3">
      <c r="A42" s="345" t="s">
        <v>326</v>
      </c>
      <c r="B42" s="331"/>
    </row>
    <row r="43" spans="1:3" ht="16.5" thickBot="1" x14ac:dyDescent="0.3">
      <c r="A43" s="331" t="s">
        <v>321</v>
      </c>
      <c r="B43" s="331">
        <v>0</v>
      </c>
    </row>
    <row r="44" spans="1:3" ht="16.5" thickBot="1" x14ac:dyDescent="0.3">
      <c r="A44" s="331" t="s">
        <v>322</v>
      </c>
      <c r="B44" s="344" t="s">
        <v>605</v>
      </c>
    </row>
    <row r="45" spans="1:3" ht="16.5" thickBot="1" x14ac:dyDescent="0.3">
      <c r="A45" s="331" t="s">
        <v>323</v>
      </c>
      <c r="B45" s="344" t="s">
        <v>605</v>
      </c>
    </row>
    <row r="46" spans="1:3" ht="16.5" thickBot="1" x14ac:dyDescent="0.3">
      <c r="A46" s="331" t="s">
        <v>324</v>
      </c>
      <c r="B46" s="344" t="s">
        <v>605</v>
      </c>
    </row>
    <row r="47" spans="1:3" ht="29.25" thickBot="1" x14ac:dyDescent="0.3">
      <c r="A47" s="346" t="s">
        <v>327</v>
      </c>
      <c r="B47" s="344" t="s">
        <v>605</v>
      </c>
    </row>
    <row r="48" spans="1:3" ht="16.5" thickBot="1" x14ac:dyDescent="0.3">
      <c r="A48" s="347" t="s">
        <v>320</v>
      </c>
      <c r="B48" s="344" t="s">
        <v>605</v>
      </c>
    </row>
    <row r="49" spans="1:2" ht="16.5" thickBot="1" x14ac:dyDescent="0.3">
      <c r="A49" s="347" t="s">
        <v>328</v>
      </c>
      <c r="B49" s="344" t="s">
        <v>605</v>
      </c>
    </row>
    <row r="50" spans="1:2" ht="16.5" thickBot="1" x14ac:dyDescent="0.3">
      <c r="A50" s="347" t="s">
        <v>329</v>
      </c>
      <c r="B50" s="344" t="s">
        <v>605</v>
      </c>
    </row>
    <row r="51" spans="1:2" ht="16.5" thickBot="1" x14ac:dyDescent="0.3">
      <c r="A51" s="347" t="s">
        <v>330</v>
      </c>
      <c r="B51" s="344" t="s">
        <v>605</v>
      </c>
    </row>
    <row r="52" spans="1:2" ht="16.5" thickBot="1" x14ac:dyDescent="0.3">
      <c r="A52" s="348" t="s">
        <v>331</v>
      </c>
      <c r="B52" s="344" t="s">
        <v>605</v>
      </c>
    </row>
    <row r="53" spans="1:2" ht="16.5" thickBot="1" x14ac:dyDescent="0.3">
      <c r="A53" s="348" t="s">
        <v>332</v>
      </c>
      <c r="B53" s="344" t="s">
        <v>605</v>
      </c>
    </row>
    <row r="54" spans="1:2" ht="16.5" thickBot="1" x14ac:dyDescent="0.3">
      <c r="A54" s="348" t="s">
        <v>333</v>
      </c>
      <c r="B54" s="344" t="s">
        <v>605</v>
      </c>
    </row>
    <row r="55" spans="1:2" ht="16.5" thickBot="1" x14ac:dyDescent="0.3">
      <c r="A55" s="349" t="s">
        <v>334</v>
      </c>
      <c r="B55" s="344" t="s">
        <v>605</v>
      </c>
    </row>
    <row r="56" spans="1:2" x14ac:dyDescent="0.25">
      <c r="A56" s="346" t="s">
        <v>335</v>
      </c>
      <c r="B56" s="332"/>
    </row>
    <row r="57" spans="1:2" x14ac:dyDescent="0.25">
      <c r="A57" s="350" t="s">
        <v>336</v>
      </c>
      <c r="B57" s="351" t="s">
        <v>606</v>
      </c>
    </row>
    <row r="58" spans="1:2" x14ac:dyDescent="0.25">
      <c r="A58" s="350" t="s">
        <v>337</v>
      </c>
      <c r="B58" s="351" t="s">
        <v>605</v>
      </c>
    </row>
    <row r="59" spans="1:2" x14ac:dyDescent="0.25">
      <c r="A59" s="350" t="s">
        <v>338</v>
      </c>
      <c r="B59" s="351" t="s">
        <v>605</v>
      </c>
    </row>
    <row r="60" spans="1:2" x14ac:dyDescent="0.25">
      <c r="A60" s="350" t="s">
        <v>339</v>
      </c>
      <c r="B60" s="351" t="s">
        <v>605</v>
      </c>
    </row>
    <row r="61" spans="1:2" ht="16.5" thickBot="1" x14ac:dyDescent="0.3">
      <c r="A61" s="352" t="s">
        <v>340</v>
      </c>
      <c r="B61" s="333" t="s">
        <v>507</v>
      </c>
    </row>
    <row r="62" spans="1:2" ht="30.75" thickBot="1" x14ac:dyDescent="0.3">
      <c r="A62" s="107" t="s">
        <v>341</v>
      </c>
      <c r="B62" s="331" t="s">
        <v>507</v>
      </c>
    </row>
    <row r="63" spans="1:2" ht="29.25" thickBot="1" x14ac:dyDescent="0.3">
      <c r="A63" s="103" t="s">
        <v>342</v>
      </c>
      <c r="B63" s="331" t="s">
        <v>507</v>
      </c>
    </row>
    <row r="64" spans="1:2" ht="16.5" thickBot="1" x14ac:dyDescent="0.3">
      <c r="A64" s="107" t="s">
        <v>320</v>
      </c>
      <c r="B64" s="334"/>
    </row>
    <row r="65" spans="1:2" ht="16.5" thickBot="1" x14ac:dyDescent="0.3">
      <c r="A65" s="107" t="s">
        <v>343</v>
      </c>
      <c r="B65" s="331" t="s">
        <v>507</v>
      </c>
    </row>
    <row r="66" spans="1:2" ht="16.5" thickBot="1" x14ac:dyDescent="0.3">
      <c r="A66" s="107" t="s">
        <v>344</v>
      </c>
      <c r="B66" s="331" t="s">
        <v>507</v>
      </c>
    </row>
    <row r="67" spans="1:2" ht="135.75" thickBot="1" x14ac:dyDescent="0.3">
      <c r="A67" s="111" t="s">
        <v>345</v>
      </c>
      <c r="B67" s="331" t="s">
        <v>561</v>
      </c>
    </row>
    <row r="68" spans="1:2" ht="16.5" thickBot="1" x14ac:dyDescent="0.3">
      <c r="A68" s="103" t="s">
        <v>346</v>
      </c>
      <c r="B68" s="353" t="s">
        <v>608</v>
      </c>
    </row>
    <row r="69" spans="1:2" ht="16.5" thickBot="1" x14ac:dyDescent="0.3">
      <c r="A69" s="108" t="s">
        <v>347</v>
      </c>
      <c r="B69" s="331" t="s">
        <v>507</v>
      </c>
    </row>
    <row r="70" spans="1:2" ht="16.5" thickBot="1" x14ac:dyDescent="0.3">
      <c r="A70" s="108" t="s">
        <v>348</v>
      </c>
      <c r="B70" s="331" t="s">
        <v>507</v>
      </c>
    </row>
    <row r="71" spans="1:2" ht="16.5" thickBot="1" x14ac:dyDescent="0.3">
      <c r="A71" s="108" t="s">
        <v>349</v>
      </c>
      <c r="B71" s="331" t="s">
        <v>507</v>
      </c>
    </row>
    <row r="72" spans="1:2" ht="29.25" thickBot="1" x14ac:dyDescent="0.3">
      <c r="A72" s="112" t="s">
        <v>350</v>
      </c>
      <c r="B72" s="334" t="s">
        <v>508</v>
      </c>
    </row>
    <row r="73" spans="1:2" ht="28.5" x14ac:dyDescent="0.25">
      <c r="A73" s="105" t="s">
        <v>351</v>
      </c>
      <c r="B73" s="471" t="s">
        <v>609</v>
      </c>
    </row>
    <row r="74" spans="1:2" x14ac:dyDescent="0.25">
      <c r="A74" s="108" t="s">
        <v>352</v>
      </c>
      <c r="B74" s="472"/>
    </row>
    <row r="75" spans="1:2" x14ac:dyDescent="0.25">
      <c r="A75" s="108" t="s">
        <v>353</v>
      </c>
      <c r="B75" s="472"/>
    </row>
    <row r="76" spans="1:2" x14ac:dyDescent="0.25">
      <c r="A76" s="108" t="s">
        <v>354</v>
      </c>
      <c r="B76" s="472"/>
    </row>
    <row r="77" spans="1:2" x14ac:dyDescent="0.25">
      <c r="A77" s="108" t="s">
        <v>355</v>
      </c>
      <c r="B77" s="472"/>
    </row>
    <row r="78" spans="1:2" ht="16.5" thickBot="1" x14ac:dyDescent="0.3">
      <c r="A78" s="113" t="s">
        <v>356</v>
      </c>
      <c r="B78" s="473"/>
    </row>
    <row r="81" spans="1:2" x14ac:dyDescent="0.25">
      <c r="A81" s="114"/>
      <c r="B81" s="335"/>
    </row>
    <row r="82" spans="1:2" x14ac:dyDescent="0.25">
      <c r="B82" s="336"/>
    </row>
    <row r="83" spans="1:2" x14ac:dyDescent="0.25">
      <c r="B83" s="3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2022-03-29T04:59:52Z</dcterms:modified>
</cp:coreProperties>
</file>